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2021_06_17 - Rekonstrukce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'2021_06_17 - Rekonstrukce...'!$C$125:$K$276</definedName>
    <definedName name="_xlnm.Print_Area" localSheetId="1">'2021_06_17 - Rekonstrukce...'!$C$4:$J$76,'2021_06_17 - Rekonstrukce...'!$C$82:$J$109,'2021_06_17 - Rekonstrukce...'!$C$115:$K$276</definedName>
    <definedName name="_xlnm.Print_Titles" localSheetId="1">'2021_06_17 - Rekonstrukce...'!$125:$125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275"/>
  <c r="BH275"/>
  <c r="BG275"/>
  <c r="BF275"/>
  <c r="T275"/>
  <c r="T274"/>
  <c r="R275"/>
  <c r="R274"/>
  <c r="P275"/>
  <c r="P274"/>
  <c r="BI272"/>
  <c r="BH272"/>
  <c r="BG272"/>
  <c r="BF272"/>
  <c r="T272"/>
  <c r="T271"/>
  <c r="T270"/>
  <c r="R272"/>
  <c r="R271"/>
  <c r="P272"/>
  <c r="P271"/>
  <c r="BI268"/>
  <c r="BH268"/>
  <c r="BG268"/>
  <c r="BF268"/>
  <c r="T268"/>
  <c r="T267"/>
  <c r="R268"/>
  <c r="R267"/>
  <c r="P268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7"/>
  <c r="BH257"/>
  <c r="BG257"/>
  <c r="BF257"/>
  <c r="T257"/>
  <c r="T256"/>
  <c r="R257"/>
  <c r="R256"/>
  <c r="P257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0"/>
  <c r="BH230"/>
  <c r="BG230"/>
  <c r="BF230"/>
  <c r="T230"/>
  <c r="R230"/>
  <c r="P230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J123"/>
  <c r="J122"/>
  <c r="F122"/>
  <c r="F120"/>
  <c r="E118"/>
  <c r="J90"/>
  <c r="J89"/>
  <c r="F89"/>
  <c r="F87"/>
  <c r="E85"/>
  <c r="J16"/>
  <c r="E16"/>
  <c r="F90"/>
  <c r="J15"/>
  <c r="J10"/>
  <c r="J120"/>
  <c i="1" r="L90"/>
  <c r="AM90"/>
  <c r="AM89"/>
  <c r="L89"/>
  <c r="AM87"/>
  <c r="L87"/>
  <c r="L85"/>
  <c r="L84"/>
  <c i="2" r="BK272"/>
  <c r="J272"/>
  <c r="J268"/>
  <c r="J265"/>
  <c r="BK263"/>
  <c r="J246"/>
  <c r="J244"/>
  <c r="J240"/>
  <c r="BK238"/>
  <c r="BK236"/>
  <c r="BK234"/>
  <c r="BK230"/>
  <c r="J228"/>
  <c r="J225"/>
  <c r="BK223"/>
  <c r="J221"/>
  <c r="BK219"/>
  <c r="BK217"/>
  <c r="BK215"/>
  <c r="J215"/>
  <c r="J213"/>
  <c r="J211"/>
  <c r="J209"/>
  <c r="J207"/>
  <c r="BK205"/>
  <c r="J202"/>
  <c r="BK199"/>
  <c r="J197"/>
  <c r="J195"/>
  <c r="BK193"/>
  <c r="J191"/>
  <c r="BK189"/>
  <c r="J187"/>
  <c r="BK185"/>
  <c r="J183"/>
  <c r="J181"/>
  <c r="J179"/>
  <c r="BK177"/>
  <c r="J175"/>
  <c r="BK172"/>
  <c r="J169"/>
  <c r="BK166"/>
  <c r="J163"/>
  <c r="J160"/>
  <c r="BK157"/>
  <c r="BK154"/>
  <c r="J152"/>
  <c r="J150"/>
  <c r="BK148"/>
  <c r="BK146"/>
  <c r="J143"/>
  <c r="J141"/>
  <c r="BK139"/>
  <c r="J135"/>
  <c r="BK132"/>
  <c r="BK129"/>
  <c i="1" r="AS94"/>
  <c i="2" r="BK275"/>
  <c r="J275"/>
  <c r="BK268"/>
  <c r="BK265"/>
  <c r="J263"/>
  <c r="BK261"/>
  <c r="J261"/>
  <c r="BK257"/>
  <c r="J257"/>
  <c r="BK254"/>
  <c r="J254"/>
  <c r="BK252"/>
  <c r="J252"/>
  <c r="BK250"/>
  <c r="J250"/>
  <c r="BK248"/>
  <c r="J248"/>
  <c r="BK246"/>
  <c r="BK244"/>
  <c r="BK240"/>
  <c r="J238"/>
  <c r="J236"/>
  <c r="J234"/>
  <c r="J230"/>
  <c r="BK228"/>
  <c r="BK225"/>
  <c r="J223"/>
  <c r="BK221"/>
  <c r="J219"/>
  <c r="J217"/>
  <c r="BK213"/>
  <c r="BK211"/>
  <c r="BK209"/>
  <c r="BK207"/>
  <c r="J205"/>
  <c r="BK202"/>
  <c r="J199"/>
  <c r="BK197"/>
  <c r="BK195"/>
  <c r="J193"/>
  <c r="BK191"/>
  <c r="J189"/>
  <c r="BK187"/>
  <c r="J185"/>
  <c r="BK183"/>
  <c r="BK181"/>
  <c r="BK179"/>
  <c r="J177"/>
  <c r="BK175"/>
  <c r="J172"/>
  <c r="BK169"/>
  <c r="J166"/>
  <c r="BK163"/>
  <c r="BK160"/>
  <c r="J157"/>
  <c r="J154"/>
  <c r="BK152"/>
  <c r="BK150"/>
  <c r="J148"/>
  <c r="J146"/>
  <c r="BK143"/>
  <c r="BK141"/>
  <c r="J139"/>
  <c r="BK135"/>
  <c r="J132"/>
  <c r="J129"/>
  <c l="1" r="P270"/>
  <c r="R270"/>
  <c r="BK233"/>
  <c r="BK232"/>
  <c r="J232"/>
  <c r="J100"/>
  <c r="R233"/>
  <c r="R232"/>
  <c r="BK128"/>
  <c r="J128"/>
  <c r="J96"/>
  <c r="P128"/>
  <c r="P127"/>
  <c r="R128"/>
  <c r="R127"/>
  <c r="T128"/>
  <c r="T127"/>
  <c r="BK138"/>
  <c r="J138"/>
  <c r="J98"/>
  <c r="P138"/>
  <c r="R138"/>
  <c r="T138"/>
  <c r="T137"/>
  <c r="BK227"/>
  <c r="J227"/>
  <c r="J99"/>
  <c r="P227"/>
  <c r="R227"/>
  <c r="T227"/>
  <c r="P233"/>
  <c r="P232"/>
  <c r="T233"/>
  <c r="T232"/>
  <c r="BK260"/>
  <c r="J260"/>
  <c r="J104"/>
  <c r="P260"/>
  <c r="P259"/>
  <c r="R260"/>
  <c r="R259"/>
  <c r="T260"/>
  <c r="T259"/>
  <c r="J87"/>
  <c r="F123"/>
  <c r="BE132"/>
  <c r="BE139"/>
  <c r="BE141"/>
  <c r="BE148"/>
  <c r="BE150"/>
  <c r="BE154"/>
  <c r="BE160"/>
  <c r="BE166"/>
  <c r="BE172"/>
  <c r="BE177"/>
  <c r="BE185"/>
  <c r="BE189"/>
  <c r="BE193"/>
  <c r="BE195"/>
  <c r="BE199"/>
  <c r="BE202"/>
  <c r="BE205"/>
  <c r="BE207"/>
  <c r="BE209"/>
  <c r="BE213"/>
  <c r="BE215"/>
  <c r="BE221"/>
  <c r="BE230"/>
  <c r="BE246"/>
  <c r="BE248"/>
  <c r="BE250"/>
  <c r="BE252"/>
  <c r="BE254"/>
  <c r="BE257"/>
  <c r="BE261"/>
  <c r="BK274"/>
  <c r="J274"/>
  <c r="J108"/>
  <c r="BE129"/>
  <c r="BE135"/>
  <c r="BE143"/>
  <c r="BE146"/>
  <c r="BE152"/>
  <c r="BE157"/>
  <c r="BE163"/>
  <c r="BE169"/>
  <c r="BE175"/>
  <c r="BE179"/>
  <c r="BE181"/>
  <c r="BE183"/>
  <c r="BE187"/>
  <c r="BE191"/>
  <c r="BE197"/>
  <c r="BE211"/>
  <c r="BE217"/>
  <c r="BE219"/>
  <c r="BE223"/>
  <c r="BE225"/>
  <c r="BE228"/>
  <c r="BE234"/>
  <c r="BE236"/>
  <c r="BE238"/>
  <c r="BE240"/>
  <c r="BE244"/>
  <c r="BE263"/>
  <c r="BE265"/>
  <c r="BE268"/>
  <c r="BE272"/>
  <c r="BE275"/>
  <c r="BK256"/>
  <c r="J256"/>
  <c r="J102"/>
  <c r="BK267"/>
  <c r="J267"/>
  <c r="J105"/>
  <c r="BK271"/>
  <c r="J271"/>
  <c r="J107"/>
  <c r="F35"/>
  <c i="1" r="BD95"/>
  <c r="BD94"/>
  <c r="W33"/>
  <c i="2" r="J32"/>
  <c i="1" r="AW95"/>
  <c i="2" r="F33"/>
  <c i="1" r="BB95"/>
  <c r="BB94"/>
  <c r="W31"/>
  <c i="2" r="F32"/>
  <c i="1" r="BA95"/>
  <c r="BA94"/>
  <c r="AW94"/>
  <c r="AK30"/>
  <c i="2" r="F34"/>
  <c i="1" r="BC95"/>
  <c r="BC94"/>
  <c r="AY94"/>
  <c i="2" l="1" r="R137"/>
  <c r="P137"/>
  <c r="P126"/>
  <c i="1" r="AU95"/>
  <c i="2" r="T126"/>
  <c r="R126"/>
  <c r="J233"/>
  <c r="J101"/>
  <c r="BK127"/>
  <c r="J127"/>
  <c r="J95"/>
  <c r="BK137"/>
  <c r="J137"/>
  <c r="J97"/>
  <c r="BK259"/>
  <c r="J259"/>
  <c r="J103"/>
  <c r="BK270"/>
  <c r="J270"/>
  <c r="J106"/>
  <c i="1" r="W30"/>
  <c i="2" r="J31"/>
  <c i="1" r="AV95"/>
  <c r="AT95"/>
  <c r="W32"/>
  <c r="AX94"/>
  <c i="2" r="F31"/>
  <c i="1" r="AZ95"/>
  <c r="AZ94"/>
  <c r="AV94"/>
  <c r="AK29"/>
  <c r="AU94"/>
  <c i="2" l="1" r="BK126"/>
  <c r="J126"/>
  <c i="1" r="W29"/>
  <c r="AT94"/>
  <c i="2" r="J28"/>
  <c i="1" r="AG95"/>
  <c r="AG94"/>
  <c r="AK26"/>
  <c r="AK35"/>
  <c l="1" r="AN94"/>
  <c r="AN95"/>
  <c i="2" r="J37"/>
  <c r="J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<sst xmlns="http://schemas.openxmlformats.org/spreadsheetml/2006/main">
  <si>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</si>
  <si>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</si>
  <si>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</si>
  <si>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</si>
  <si>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</si>
  <si>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{6dca0b1d-bacd-49c8-a403-803c3f02a381}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</si>
  <si>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</si>
  <si>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</si>
  <si>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</si>
  <si>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</si>
  <si>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</si>
  <si>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</si>
  <si>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</si>
  <si>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</si>
  <si>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2021_06_17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</si>
  <si>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</si>
  <si>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</si>
  <si>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osvětlení, sportovní hala ZŠ E.Zátopka, KOPŘIVNICE</t>
  </si>
  <si>
    <t>KSO:</t>
  </si>
  <si>
    <t>CC-CZ:</t>
  </si>
  <si>
    <t>Místo:</t>
  </si>
  <si>
    <t>Kopřivnice</t>
  </si>
  <si>
    <t>Datum:</t>
  </si>
  <si>
    <t>17. 6. 2021</t>
  </si>
  <si>
    <t>Zadavatel:</t>
  </si>
  <si>
    <t>IČ:</t>
  </si>
  <si>
    <t>Město Kopřivnice,Štefánikova 1163/12, 74221 Kopřiv</t>
  </si>
  <si>
    <t>DIČ:</t>
  </si>
  <si>
    <t>Uchazeč:</t>
  </si>
  <si>
    <t>Vyplň údaj</t>
  </si>
  <si>
    <t>Projektant:</t>
  </si>
  <si>
    <t>Milan Vician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</si>
  <si>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</si>
  <si>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</si>
  <si>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</si>
  <si>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</si>
  <si>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</si>
  <si>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</si>
  <si>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</si>
  <si>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</si>
  <si>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</si>
  <si>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</si>
  <si>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</si>
  <si>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</si>
  <si>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</si>
  <si>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</si>
  <si>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</si>
  <si>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</si>
  <si>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</si>
  <si>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</si>
  <si>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</si>
  <si>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</si>
  <si>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</si>
  <si>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</si>
  <si>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</si>
  <si>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</si>
  <si>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</si>
  <si>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</si>
  <si>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</si>
  <si>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</si>
  <si>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</si>
  <si>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</si>
  <si>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</si>
  <si>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</si>
  <si>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</si>
  <si>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</si>
  <si>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</si>
  <si>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</si>
  <si>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</si>
  <si>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</si>
  <si>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</si>
  <si>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</si>
  <si>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</si>
  <si>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</si>
  <si>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</si>
  <si>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</si>
  <si>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</si>
  <si>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</si>
  <si>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</si>
  <si>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</si>
  <si>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</si>
  <si>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</si>
  <si>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</si>
  <si>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</si>
  <si>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</si>
  <si>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</si>
  <si>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</si>
  <si>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</si>
  <si>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</si>
  <si>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</si>
  <si>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</si>
  <si>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PSV - Práce a dodávky PSV</t>
  </si>
  <si>
    <t xml:space="preserve">    741 - Elektroinstalace - silnoproud</t>
  </si>
  <si>
    <t xml:space="preserve">    749 - Elektromontáže - součásti elektrozařízení</t>
  </si>
  <si>
    <t>M - Práce a dodávky M</t>
  </si>
  <si>
    <t xml:space="preserve">    46-M - Zemní práce při extr.mont.pracích</t>
  </si>
  <si>
    <t>HZS - Hodinové zúčtovací sazby</t>
  </si>
  <si>
    <t>Ostatní - Ostatní</t>
  </si>
  <si>
    <t xml:space="preserve">    N - Náklady</t>
  </si>
  <si>
    <t>R - Revize</t>
  </si>
  <si>
    <t>VRN - Vedlejší rozpočtové náklady</t>
  </si>
  <si>
    <t xml:space="preserve">    VRN1 - Průzkumné, geodetické a projektové práce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</si>
  <si>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</si>
  <si>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</si>
  <si>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</si>
  <si>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</si>
  <si>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</si>
  <si>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</si>
  <si>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</si>
  <si>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</si>
  <si>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</si>
  <si>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</si>
  <si>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</si>
  <si>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</si>
  <si>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</si>
  <si>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</si>
  <si>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</si>
  <si>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</si>
  <si>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</si>
  <si>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</si>
  <si>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</si>
  <si>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</si>
  <si>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941311111</t>
  </si>
  <si>
    <t>Montáž lešení řadového modulového lehkého zatížení do 200 kg/m2 š do 0,9 m v do 10 m</t>
  </si>
  <si>
    <t>m2</t>
  </si>
  <si>
    <t>CS ÚRS 2021 01</t>
  </si>
  <si>
    <t>4</t>
  </si>
  <si>
    <t>1917526358</t>
  </si>
  <si>
    <t>PP</t>
  </si>
  <si>
    <t xml:space="preserve">Montáž lešení řadového modulového lehkého pracovního s podlahami  s provozním zatížením tř. 3 do 200 kg/m2 šířky tř. SW06 přes 0,6 do 0,9 m, výšky do 10 m</t>
  </si>
  <si>
    <t>PSC</t>
  </si>
  <si>
    <t xml:space="preserve">Poznámka k souboru cen:_x000d_
1. V ceně jsou započteny i náklady na kotvení lešení. 2. Montáž lešení řadového modulového lehkého výšky přes 40 m se oceňuje individuálně. 3. Šířkou se rozumí půdorysná vzdálenost, měřená od vnitřního líce sloupků zábradlí k protilehlému volnému okraji podlahy nebo mezi vnitřními líci. </t>
  </si>
  <si>
    <t>941311211</t>
  </si>
  <si>
    <t>Příplatek k lešení řadovému modulovému lehkému š 0,9 m v do 25 m za první a ZKD den použití</t>
  </si>
  <si>
    <t>476411490</t>
  </si>
  <si>
    <t xml:space="preserve">Montáž lešení řadového modulového lehkého pracovního s podlahami  s provozním zatížením tř. 3 do 200 kg/m2 Příplatek za první a každý další den použití lešení k ceně -1111 nebo -1112</t>
  </si>
  <si>
    <t>3</t>
  </si>
  <si>
    <t>R_1022.24</t>
  </si>
  <si>
    <t xml:space="preserve">Půjčení pojízdného hliníkového lešení na 5 dnů </t>
  </si>
  <si>
    <t>kus</t>
  </si>
  <si>
    <t>131353767</t>
  </si>
  <si>
    <t>PSV</t>
  </si>
  <si>
    <t>Práce a dodávky PSV</t>
  </si>
  <si>
    <t>741</t>
  </si>
  <si>
    <t>Elektroinstalace - silnoproud</t>
  </si>
  <si>
    <t>741110511</t>
  </si>
  <si>
    <t>Montáž lišta a kanálek vkládací šířky do 60 mm s víčkem</t>
  </si>
  <si>
    <t>m</t>
  </si>
  <si>
    <t>16</t>
  </si>
  <si>
    <t>-1535696825</t>
  </si>
  <si>
    <t>Montáž lišt a kanálků elektroinstalačních se spojkami, ohyby a rohy a s nasunutím do krabic vkládacích s víčkem, šířky do 60 mm</t>
  </si>
  <si>
    <t>5</t>
  </si>
  <si>
    <t>M</t>
  </si>
  <si>
    <t>R.784.12</t>
  </si>
  <si>
    <t>Lišta hranatá bezhalogenová LHD 40X20HF_HD</t>
  </si>
  <si>
    <t>32</t>
  </si>
  <si>
    <t>1848029216</t>
  </si>
  <si>
    <t>6</t>
  </si>
  <si>
    <t>R740_12_4</t>
  </si>
  <si>
    <t>Rozváděč 1RMS-TV dle výkresové dokumentace</t>
  </si>
  <si>
    <t>1118965584</t>
  </si>
  <si>
    <t>Rozváděč 1RMS-TV dle výkresové dokumentace, vč regulace</t>
  </si>
  <si>
    <t>P</t>
  </si>
  <si>
    <t xml:space="preserve">Poznámka k položce:_x000d_
Řídící systém_x000d_
Řídící jednotka  - 1ks_x000d_
Zálohovaný zdroj  - 1ks_x000d_
Vstupní jednotka  - 1ks_x000d_
Napájecí zdroj  - 4ks_x000d_
Výstupní jednotka  - 2ks_x000d_
_x000d_
Napájecí zdroj  - 2ks_x000d_
Router  - 1ks_x000d_
Modem  - 1ks_x000d_
Licence monitorovacího a řídícího SW  - 1ks_x000d_
Senzor čistoty ovzduší  1ks_x000d_
Elektroměr 1F - 1ks_x000d_
Licence monitorovacího a řídícího SW  - 1ks_x000d_
Instalace a konfigurace monitorovacího a řídícího  - 1ks_x000d_
Vizualizace  - 1ks_x000d_
Nosný, podružný a režijní materiál  - 1ks_x000d_
Koordinace projektu  - 1ks_x000d_
Komplexní zkoušky zkušební provoz  - 1ks_x000d_
Proškolení údržby a servisu  - 1ks_x000d_
Školení obsluhy  - 1ks_x000d_
Provozní dokumentace a manuály pro obsluhu, servis  - 1ks_x000d_
Komplet ŘMS - 1ks_x000d_
_x000d_
</t>
  </si>
  <si>
    <t>7</t>
  </si>
  <si>
    <t>741112061</t>
  </si>
  <si>
    <t>Montáž krabice přístrojová zapuštěná plastová kruhová</t>
  </si>
  <si>
    <t>-1991841280</t>
  </si>
  <si>
    <t>Montáž krabic elektroinstalačních bez napojení na trubky a lišty, demontáže a montáže víčka a přístroje přístrojových zapuštěných plastových kruhových</t>
  </si>
  <si>
    <t>8</t>
  </si>
  <si>
    <t>741112101</t>
  </si>
  <si>
    <t>Montáž rozvodka zapuštěná plastová kruhová</t>
  </si>
  <si>
    <t>1792888657</t>
  </si>
  <si>
    <t>Montáž krabic elektroinstalačních bez napojení na trubky a lišty, demontáže a montáže víčka a přístroje rozvodek se zapojením vodičů na svorkovnici zapuštěných plastových kruhových</t>
  </si>
  <si>
    <t>R233</t>
  </si>
  <si>
    <t>přístrojová krabice KU68/2 1901</t>
  </si>
  <si>
    <t>963227098</t>
  </si>
  <si>
    <t>10</t>
  </si>
  <si>
    <t>R234</t>
  </si>
  <si>
    <t>krabice KU68/2 1903-s víčkem a svorkovnicí</t>
  </si>
  <si>
    <t>-113477641</t>
  </si>
  <si>
    <t>11</t>
  </si>
  <si>
    <t>34111005</t>
  </si>
  <si>
    <t>kabel instalační jádro Cu plné izolace PVC plášť PVC 450/750V (CYKY) 2x1,5mm2</t>
  </si>
  <si>
    <t>1895139468</t>
  </si>
  <si>
    <t>Poznámka k položce:_x000d_
CYKY</t>
  </si>
  <si>
    <t>12</t>
  </si>
  <si>
    <t>34111030</t>
  </si>
  <si>
    <t>kabel instalační jádro Cu plné izolace PVC plášť PVC 450/750V (CYKY) 3x1,5mm2</t>
  </si>
  <si>
    <t>1922712841</t>
  </si>
  <si>
    <t>13</t>
  </si>
  <si>
    <t>941066360</t>
  </si>
  <si>
    <t>14</t>
  </si>
  <si>
    <t>34111036</t>
  </si>
  <si>
    <t>kabel instalační jádro Cu plné izolace PVC plášť PVC 450/750V (CYKY) 3x2,5mm2</t>
  </si>
  <si>
    <t>2044257301</t>
  </si>
  <si>
    <t>34111006</t>
  </si>
  <si>
    <t>kabel instalační jádro Cu plné izolace PVC plášť PVC 450/750V (CYKY) 2x2,5mm2</t>
  </si>
  <si>
    <t>1469981559</t>
  </si>
  <si>
    <t>155675087</t>
  </si>
  <si>
    <t>17</t>
  </si>
  <si>
    <t>34111094</t>
  </si>
  <si>
    <t>kabel instalační jádro Cu plné izolace PVC plášť PVC 450/750V (CYKY) 5x2,5mm2</t>
  </si>
  <si>
    <t>279153185</t>
  </si>
  <si>
    <t>18</t>
  </si>
  <si>
    <t>741122011</t>
  </si>
  <si>
    <t>Montáž kabel Cu bez ukončení uložený pod omítku plný kulatý 2x1,5 až 2,5 mm2 (např. CYKY)</t>
  </si>
  <si>
    <t>-1985933449</t>
  </si>
  <si>
    <t>Montáž kabelů měděných bez ukončení uložených pod omítku plných kulatých (např. CYKY), počtu a průřezu žil 2x1,5 až 2,5 mm2</t>
  </si>
  <si>
    <t>19</t>
  </si>
  <si>
    <t>741122015</t>
  </si>
  <si>
    <t>Montáž kabel Cu bez ukončení uložený pod omítku plný kulatý 3x1,5 mm2 (např. CYKY)</t>
  </si>
  <si>
    <t>-1184009103</t>
  </si>
  <si>
    <t>Montáž kabelů měděných bez ukončení uložených pod omítku plných kulatých (např. CYKY), počtu a průřezu žil 3x1,5 mm2</t>
  </si>
  <si>
    <t>20</t>
  </si>
  <si>
    <t>741122016</t>
  </si>
  <si>
    <t>Montáž kabel Cu bez ukončení uložený pod omítku plný kulatý 3x2,5 až 6 mm2 (např. CYKY)</t>
  </si>
  <si>
    <t>1836198012</t>
  </si>
  <si>
    <t>Montáž kabelů měděných bez ukončení uložených pod omítku plných kulatých (např. CYKY), počtu a průřezu žil 3x2,5 až 6 mm2</t>
  </si>
  <si>
    <t>741122031</t>
  </si>
  <si>
    <t>Montáž kabel Cu bez ukončení uložený pod omítku plný kulatý 5x1,5 až 2,5 mm2 (např. CYKY)</t>
  </si>
  <si>
    <t>-1114104387</t>
  </si>
  <si>
    <t>Montáž kabelů měděných bez ukončení uložených pod omítku plných kulatých (např. CYKY), počtu a průřezu žil 5x1,5 až 2,5 mm2</t>
  </si>
  <si>
    <t>22</t>
  </si>
  <si>
    <t>741132103</t>
  </si>
  <si>
    <t>Ukončení kabelů 3x1,5 až 4 mm2 smršťovací záklopkou nebo páskem bez letování</t>
  </si>
  <si>
    <t>1583902256</t>
  </si>
  <si>
    <t>Ukončení kabelů smršťovací záklopkou nebo páskou se zapojením bez letování, počtu a průřezu žil 3x1,5 až 4 mm2</t>
  </si>
  <si>
    <t>23</t>
  </si>
  <si>
    <t>741132145</t>
  </si>
  <si>
    <t>Ukončení kabelů 5x1,5 až 4 mm2 smršťovací záklopkou nebo páskem bez letování</t>
  </si>
  <si>
    <t>721237183</t>
  </si>
  <si>
    <t>Ukončení kabelů smršťovací záklopkou nebo páskou se zapojením bez letování, počtu a průřezu žil 5x1,5 až 4 mm2</t>
  </si>
  <si>
    <t>24</t>
  </si>
  <si>
    <t>741210002</t>
  </si>
  <si>
    <t>Montáž rozvodnice oceloplechová nebo plastová běžná do 50 kg</t>
  </si>
  <si>
    <t>-1168004153</t>
  </si>
  <si>
    <t>Montáž rozvodnic oceloplechových nebo plastových bez zapojení vodičů běžných, hmotnosti do 50 kg</t>
  </si>
  <si>
    <t>25</t>
  </si>
  <si>
    <t>741310233</t>
  </si>
  <si>
    <t>Montáž přepínač (polo)zapuštěný šroubové připojení 6-střídavý</t>
  </si>
  <si>
    <t>-462223427</t>
  </si>
  <si>
    <t>Montáž spínačů jedno nebo dvoupólových polozapuštěných nebo zapuštěných se zapojením vodičů šroubové připojení, pro prostředí normální přepínačů, řazení 6-střídavých</t>
  </si>
  <si>
    <t>26</t>
  </si>
  <si>
    <t>R77.36</t>
  </si>
  <si>
    <t>Přístroj přepínače střídavého, řazení 6, IP44, p.o.</t>
  </si>
  <si>
    <t>1242609263</t>
  </si>
  <si>
    <t>27</t>
  </si>
  <si>
    <t>741310239</t>
  </si>
  <si>
    <t>Montáž přepínač (polo)zapuštěný šroubové připojení 7-křížový</t>
  </si>
  <si>
    <t>948689408</t>
  </si>
  <si>
    <t>Montáž spínačů jedno nebo dvoupólových polozapuštěných nebo zapuštěných se zapojením vodičů šroubové připojení, pro prostředí normální přepínačů, řazení 7-křížových</t>
  </si>
  <si>
    <t>28</t>
  </si>
  <si>
    <t>ABB.3558A07340</t>
  </si>
  <si>
    <t>Přístroj přepínače křížového, řazení 7, 7So</t>
  </si>
  <si>
    <t>101813453</t>
  </si>
  <si>
    <t>29</t>
  </si>
  <si>
    <t>R77.37</t>
  </si>
  <si>
    <t>Přístroj přepínače křížového, řazení 7, IP44, p.o.</t>
  </si>
  <si>
    <t>-895269311</t>
  </si>
  <si>
    <t>30</t>
  </si>
  <si>
    <t>ABB.3558AA651B</t>
  </si>
  <si>
    <t>Kryt spínače jednoduchý</t>
  </si>
  <si>
    <t>-217021292</t>
  </si>
  <si>
    <t>Poznámka k položce:_x000d_
bílá</t>
  </si>
  <si>
    <t>31</t>
  </si>
  <si>
    <t>ABB.3901GA00010B1</t>
  </si>
  <si>
    <t>Rámeček jednonásobný</t>
  </si>
  <si>
    <t>-1991081103</t>
  </si>
  <si>
    <t>Poznámka k položce:_x000d_
jasně bílá</t>
  </si>
  <si>
    <t>R.101.811</t>
  </si>
  <si>
    <t xml:space="preserve">EL1 -Průmyslové svítidlo LED, se zvýšenou odolností proti poškození, 240W/250W, 4000K DALI, Těleso svítidla - vyrobeno z tlakového odlitku z hliníku s chladícími žebry, zabudovanými do horní části tělesa, ve kterém je umístěn LED driver. </t>
  </si>
  <si>
    <t>-929943331</t>
  </si>
  <si>
    <t>Poznámka k položce:_x000d_
Difuzér, který obsahuje optiku (60°-90°-120°), je vyroben z PMMA; skleněné difuzéry pro náročnější aplikace lze objednat zvlášť Světelný tok 33 998 lm, Příkon svítidla 216-240 W, Zdroj LED Energetický štítek A++, Napájení 230 V / 50 Hz Třída ochrany I Teplota chromatičnosti 4000 K Ra 80+ ,Rozměry - průměr Ø 360 mm - výška H1 125 mm - výška H – včetně závěs. oka 189 mm,Zapojení samostatné svítidlo Nouzový modul Ano - na přání, Krytí IP65, Odolnost IK09,Teplota okolí -20° až +40° C</t>
  </si>
  <si>
    <t>33</t>
  </si>
  <si>
    <t>R.101.812</t>
  </si>
  <si>
    <t>Skleněný kryt 90 st. IP65 ke svítidlu EL1</t>
  </si>
  <si>
    <t>1287840808</t>
  </si>
  <si>
    <t>34</t>
  </si>
  <si>
    <t>R.101.821</t>
  </si>
  <si>
    <t>EL2 - Průmyslové pochůzkové svítidlo LED, s mřížkou, odolné vůdči rozbití míčem. IP54, 24W</t>
  </si>
  <si>
    <t>-774262109</t>
  </si>
  <si>
    <t xml:space="preserve">EL2 - Průmyslové svítidlo LED,  LED ,</t>
  </si>
  <si>
    <t>35</t>
  </si>
  <si>
    <t>R.101.73</t>
  </si>
  <si>
    <t>N1 - Nouzové svítidlo LED s piktogramem - 7,2W s vlastním akumulátorem</t>
  </si>
  <si>
    <t>1063210034</t>
  </si>
  <si>
    <t>36</t>
  </si>
  <si>
    <t>R.502</t>
  </si>
  <si>
    <t>RECYKLACE ZDROJŮ</t>
  </si>
  <si>
    <t>767834312</t>
  </si>
  <si>
    <t>37</t>
  </si>
  <si>
    <t>R.501</t>
  </si>
  <si>
    <t>RECYKLACE SVÍTIDEL</t>
  </si>
  <si>
    <t>-1209425264</t>
  </si>
  <si>
    <t>38</t>
  </si>
  <si>
    <t>R.503</t>
  </si>
  <si>
    <t>kabelovy stitek</t>
  </si>
  <si>
    <t>1243419662</t>
  </si>
  <si>
    <t>39</t>
  </si>
  <si>
    <t>741372022</t>
  </si>
  <si>
    <t>Montáž svítidlo LED bytové přisazené nástěnné panelové do 0,36 m2</t>
  </si>
  <si>
    <t>201384489</t>
  </si>
  <si>
    <t>Montáž svítidel LED se zapojením vodičů bytových nebo společenských místností přisazených nástěnných panelových, obsahu přes 0,09 do 0,36 m2</t>
  </si>
  <si>
    <t>40</t>
  </si>
  <si>
    <t>741810003</t>
  </si>
  <si>
    <t>Celková prohlídka elektrického rozvodu a zařízení do 1 milionu Kč</t>
  </si>
  <si>
    <t>-2057245616</t>
  </si>
  <si>
    <t>Zkoušky a prohlídky elektrických rozvodů a zařízení celková prohlídka a vyhotovení revizní zprávy pro objem montážních prací přes 500 do 1000 tis. Kč</t>
  </si>
  <si>
    <t>41</t>
  </si>
  <si>
    <t>741810011</t>
  </si>
  <si>
    <t>Příplatek k celkové prohlídce za každých dalších 500 000,- Kč</t>
  </si>
  <si>
    <t>-320384864</t>
  </si>
  <si>
    <t>Zkoušky a prohlídky elektrických rozvodů a zařízení celková prohlídka a vyhotovení revizní zprávy pro objem montážních prací Příplatek k ceně 0003 za každých dalších i započatých 500 tis. Kč přes 1000 tis. Kč</t>
  </si>
  <si>
    <t>42</t>
  </si>
  <si>
    <t>R001.1</t>
  </si>
  <si>
    <t>Demontáž stávající elektroinstalace a svítidel</t>
  </si>
  <si>
    <t>sada</t>
  </si>
  <si>
    <t>-592683684</t>
  </si>
  <si>
    <t>749</t>
  </si>
  <si>
    <t>Elektromontáže - součásti elektrozařízení</t>
  </si>
  <si>
    <t>43</t>
  </si>
  <si>
    <t>RK-010</t>
  </si>
  <si>
    <t>Podružný materiál</t>
  </si>
  <si>
    <t>1092999456</t>
  </si>
  <si>
    <t>44</t>
  </si>
  <si>
    <t>RK-011</t>
  </si>
  <si>
    <t>Prořez</t>
  </si>
  <si>
    <t>-1721363820</t>
  </si>
  <si>
    <t>Práce a dodávky M</t>
  </si>
  <si>
    <t>46-M</t>
  </si>
  <si>
    <t>Zemní práce při extr.mont.pracích</t>
  </si>
  <si>
    <t>45</t>
  </si>
  <si>
    <t>460600041</t>
  </si>
  <si>
    <t>Svislá doprava suti a vybouraných hmot při elektromontážích za první podlaží</t>
  </si>
  <si>
    <t>t</t>
  </si>
  <si>
    <t>64</t>
  </si>
  <si>
    <t>1704775796</t>
  </si>
  <si>
    <t>Odvoz suti a vybouraných hmot svislá doprava suti a vybouraných hmot za první podlaží</t>
  </si>
  <si>
    <t>46</t>
  </si>
  <si>
    <t>460600061</t>
  </si>
  <si>
    <t>Odvoz suti a vybouraných hmot při elektromontážích do 1 km</t>
  </si>
  <si>
    <t>1528546015</t>
  </si>
  <si>
    <t>Odvoz suti a vybouraných hmot odvoz suti a vybouraných hmot do 1 km</t>
  </si>
  <si>
    <t>47</t>
  </si>
  <si>
    <t>460680401</t>
  </si>
  <si>
    <t>Vysekání kapes a výklenků ve zdivu z lehkých betonů, dutých cihel a tvárnic pro krabice 7x7x5 cm</t>
  </si>
  <si>
    <t>-1122811650</t>
  </si>
  <si>
    <t>Vysekání kapes nebo výklenků ve zdivu pro osazení kotevních prvků nebo elektroinstalačního zařízení z lehkých betonů, dutých cihel nebo tvárnic, velikosti 7x7x5 cm</t>
  </si>
  <si>
    <t>48</t>
  </si>
  <si>
    <t>460680485</t>
  </si>
  <si>
    <t>Vysekání kapes a výklenků ve zdivu cihelném pro elektroinstalační zařízení plochy přes 0,25 m2</t>
  </si>
  <si>
    <t>m3</t>
  </si>
  <si>
    <t>1679009175</t>
  </si>
  <si>
    <t>Vysekání kapes nebo výklenků ve zdivu pro osazení kotevních prvků nebo elektroinstalačního zařízení cihelném, velikosti plochy přes 0,25 m2 jakékoli hloubky</t>
  </si>
  <si>
    <t xml:space="preserve">Poznámka k souboru cen:_x000d_
1. V cenách -0011 až -0013 nejsou započteny náklady na dodávku tvárnic. Tato dodávka se oceňuje ve specifikaci. </t>
  </si>
  <si>
    <t>Poznámka k položce:_x000d_
Niky pro 5 rozváděčů</t>
  </si>
  <si>
    <t>49</t>
  </si>
  <si>
    <t>460941211</t>
  </si>
  <si>
    <t>Vyplnění a omítnutí rýh při elektroinstalacích ve stěnách hloubky do 3 cm a šířky do 3 cm</t>
  </si>
  <si>
    <t>1150528778</t>
  </si>
  <si>
    <t>Vyplnění rýh vyplnění a omítnutí rýh ve stěnách hloubky do 3 cm a šířky do 3 cm</t>
  </si>
  <si>
    <t>50</t>
  </si>
  <si>
    <t>460941213</t>
  </si>
  <si>
    <t>Vyplnění a omítnutí rýh při elektroinstalacích ve stěnách hloubky do 3 cm a šířky do 7 cm</t>
  </si>
  <si>
    <t>1586817591</t>
  </si>
  <si>
    <t>Vyplnění rýh vyplnění a omítnutí rýh ve stěnách hloubky do 3 cm a šířky přes 5 do 7 cm</t>
  </si>
  <si>
    <t>51</t>
  </si>
  <si>
    <t>460941215</t>
  </si>
  <si>
    <t>Vyplnění a omítnutí rýh při elektroinstalacích ve stěnách hloubky do 3 cm a šířky do 15 cm</t>
  </si>
  <si>
    <t>-1859909722</t>
  </si>
  <si>
    <t>Vyplnění rýh vyplnění a omítnutí rýh ve stěnách hloubky do 3 cm a šířky přes 10 do 15 cm</t>
  </si>
  <si>
    <t>52</t>
  </si>
  <si>
    <t>468101411</t>
  </si>
  <si>
    <t>Vysekání rýh pro montáž trubek a kabelů v cihelných zdech hloubky do 3 cm a šířky do 3 cm</t>
  </si>
  <si>
    <t>2133169978</t>
  </si>
  <si>
    <t>Vysekání rýh pro montáž trubek a kabelů v cihelných zdech hloubky do 3 cm a šířky do 3 cm</t>
  </si>
  <si>
    <t>53</t>
  </si>
  <si>
    <t>468101414</t>
  </si>
  <si>
    <t>Vysekání rýh pro montáž trubek a kabelů v cihelných zdech hloubky do 3 cm a šířky do 10 cm</t>
  </si>
  <si>
    <t>1476568741</t>
  </si>
  <si>
    <t>Vysekání rýh pro montáž trubek a kabelů v cihelných zdech hloubky do 3 cm a šířky přes 7 do 10 cm</t>
  </si>
  <si>
    <t>54</t>
  </si>
  <si>
    <t>468101415</t>
  </si>
  <si>
    <t>Vysekání rýh pro montáž trubek a kabelů v cihelných zdech hloubky do 3 cm a šířky do 15 cm</t>
  </si>
  <si>
    <t>-308143684</t>
  </si>
  <si>
    <t>Vysekání rýh pro montáž trubek a kabelů v cihelných zdech hloubky do 3 cm a šířky přes 10 do 15 cm</t>
  </si>
  <si>
    <t>HZS</t>
  </si>
  <si>
    <t>Hodinové zúčtovací sazby</t>
  </si>
  <si>
    <t>55</t>
  </si>
  <si>
    <t>RK-013</t>
  </si>
  <si>
    <t>Práce nespecifikované - dokončovací</t>
  </si>
  <si>
    <t>hod</t>
  </si>
  <si>
    <t>512</t>
  </si>
  <si>
    <t>175973568</t>
  </si>
  <si>
    <t>Práce související s napojení z rozvodny (RH-73)</t>
  </si>
  <si>
    <t>Ostatní</t>
  </si>
  <si>
    <t>N</t>
  </si>
  <si>
    <t>Náklady</t>
  </si>
  <si>
    <t>56</t>
  </si>
  <si>
    <t>N-001</t>
  </si>
  <si>
    <t>Mimostaveništní doprava dodávek</t>
  </si>
  <si>
    <t>Kč</t>
  </si>
  <si>
    <t>-938010884</t>
  </si>
  <si>
    <t>57</t>
  </si>
  <si>
    <t>N-002</t>
  </si>
  <si>
    <t>Přesun dodávek</t>
  </si>
  <si>
    <t>-167481565</t>
  </si>
  <si>
    <t>58</t>
  </si>
  <si>
    <t>N-003</t>
  </si>
  <si>
    <t>Podíl přidružených výkonů PPV</t>
  </si>
  <si>
    <t>197836499</t>
  </si>
  <si>
    <t>R</t>
  </si>
  <si>
    <t>Revize</t>
  </si>
  <si>
    <t>59</t>
  </si>
  <si>
    <t>RK-012</t>
  </si>
  <si>
    <t>…</t>
  </si>
  <si>
    <t>2069527405</t>
  </si>
  <si>
    <t>VRN</t>
  </si>
  <si>
    <t>Vedlejší rozpočtové náklady</t>
  </si>
  <si>
    <t>VRN1</t>
  </si>
  <si>
    <t>Průzkumné, geodetické a projektové práce</t>
  </si>
  <si>
    <t>60</t>
  </si>
  <si>
    <t>013254000</t>
  </si>
  <si>
    <t>Dokumentace skutečného provedení stavby</t>
  </si>
  <si>
    <t>1024</t>
  </si>
  <si>
    <t>-2145277448</t>
  </si>
  <si>
    <t>VRN4</t>
  </si>
  <si>
    <t>Inženýrská činnost</t>
  </si>
  <si>
    <t>61</t>
  </si>
  <si>
    <t>045203000</t>
  </si>
  <si>
    <t>Kompletační činnost</t>
  </si>
  <si>
    <t>-936124436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</si>
</sst>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2" fillId="0" borderId="0" xfId="0" applyFont="1" applyAlignment="1" applyProtection="1">
      <alignment vertical="center" wrapText="1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32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32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2021_06_17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Rekonstrukce osvětlení, sportovní hala ZŠ E.Zátopka, KOPŘIVNICE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Kopřivnice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17. 6. 2021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Město Kopřivnice,Štefánikova 1163/12, 74221 Kopřiv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>Milan Vician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>Milan Vician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9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73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74</v>
      </c>
      <c r="BT94" s="114" t="s">
        <v>75</v>
      </c>
      <c r="BV94" s="114" t="s">
        <v>76</v>
      </c>
      <c r="BW94" s="114" t="s">
        <v>5</v>
      </c>
      <c r="BX94" s="114" t="s">
        <v>77</v>
      </c>
      <c r="CL94" s="114" t="s">
        <v>1</v>
      </c>
    </row>
    <row r="95" s="7" customFormat="1" ht="24.75" customHeight="1">
      <c r="A95" s="115" t="s">
        <v>78</v>
      </c>
      <c r="B95" s="116"/>
      <c r="C95" s="117"/>
      <c r="D95" s="118" t="s">
        <v>14</v>
      </c>
      <c r="E95" s="118"/>
      <c r="F95" s="118"/>
      <c r="G95" s="118"/>
      <c r="H95" s="118"/>
      <c r="I95" s="119"/>
      <c r="J95" s="118" t="s">
        <v>17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'2021_06_17 - Rekonstrukce...'!J28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79</v>
      </c>
      <c r="AR95" s="122"/>
      <c r="AS95" s="123">
        <v>0</v>
      </c>
      <c r="AT95" s="124">
        <f>ROUND(SUM(AV95:AW95),2)</f>
        <v>0</v>
      </c>
      <c r="AU95" s="125">
        <f>'2021_06_17 - Rekonstrukce...'!P126</f>
        <v>0</v>
      </c>
      <c r="AV95" s="124">
        <f>'2021_06_17 - Rekonstrukce...'!J31</f>
        <v>0</v>
      </c>
      <c r="AW95" s="124">
        <f>'2021_06_17 - Rekonstrukce...'!J32</f>
        <v>0</v>
      </c>
      <c r="AX95" s="124">
        <f>'2021_06_17 - Rekonstrukce...'!J33</f>
        <v>0</v>
      </c>
      <c r="AY95" s="124">
        <f>'2021_06_17 - Rekonstrukce...'!J34</f>
        <v>0</v>
      </c>
      <c r="AZ95" s="124">
        <f>'2021_06_17 - Rekonstrukce...'!F31</f>
        <v>0</v>
      </c>
      <c r="BA95" s="124">
        <f>'2021_06_17 - Rekonstrukce...'!F32</f>
        <v>0</v>
      </c>
      <c r="BB95" s="124">
        <f>'2021_06_17 - Rekonstrukce...'!F33</f>
        <v>0</v>
      </c>
      <c r="BC95" s="124">
        <f>'2021_06_17 - Rekonstrukce...'!F34</f>
        <v>0</v>
      </c>
      <c r="BD95" s="126">
        <f>'2021_06_17 - Rekonstrukce...'!F35</f>
        <v>0</v>
      </c>
      <c r="BE95" s="7"/>
      <c r="BT95" s="127" t="s">
        <v>80</v>
      </c>
      <c r="BU95" s="127" t="s">
        <v>81</v>
      </c>
      <c r="BV95" s="127" t="s">
        <v>76</v>
      </c>
      <c r="BW95" s="127" t="s">
        <v>5</v>
      </c>
      <c r="BX95" s="127" t="s">
        <v>77</v>
      </c>
      <c r="CL95" s="127" t="s">
        <v>1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rCGmPpJAxjjrpNacojsraKMic4t0lQIBRCmfxn7jXbeviadSiMPS0yhMoVZbyNzqBxPeFO2sGad+HJnUAVi/pg==" hashValue="5MJU3ORf9a2lbfs+WBR+5Fz4zmKQgN+dGk5a/a86r6C+rcX3s1umS/iLAekk2thugp++7fv4H1dptRV/vfGBwA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21_06_17 - Rekonstrukce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5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7"/>
      <c r="AT3" s="14" t="s">
        <v>82</v>
      </c>
    </row>
    <row r="4" s="1" customFormat="1" ht="24.96" customHeight="1">
      <c r="B4" s="17"/>
      <c r="D4" s="130" t="s">
        <v>83</v>
      </c>
      <c r="L4" s="17"/>
      <c r="M4" s="131" t="s">
        <v>10</v>
      </c>
      <c r="AT4" s="14" t="s">
        <v>4</v>
      </c>
    </row>
    <row r="5" s="1" customFormat="1" ht="6.96" customHeight="1">
      <c r="B5" s="17"/>
      <c r="L5" s="17"/>
    </row>
    <row r="6" s="2" customFormat="1" ht="12" customHeight="1">
      <c r="A6" s="35"/>
      <c r="B6" s="41"/>
      <c r="C6" s="35"/>
      <c r="D6" s="132" t="s">
        <v>16</v>
      </c>
      <c r="E6" s="35"/>
      <c r="F6" s="35"/>
      <c r="G6" s="35"/>
      <c r="H6" s="35"/>
      <c r="I6" s="35"/>
      <c r="J6" s="35"/>
      <c r="K6" s="35"/>
      <c r="L6" s="60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="2" customFormat="1" ht="30" customHeight="1">
      <c r="A7" s="35"/>
      <c r="B7" s="41"/>
      <c r="C7" s="35"/>
      <c r="D7" s="35"/>
      <c r="E7" s="133" t="s">
        <v>17</v>
      </c>
      <c r="F7" s="35"/>
      <c r="G7" s="35"/>
      <c r="H7" s="35"/>
      <c r="I7" s="35"/>
      <c r="J7" s="35"/>
      <c r="K7" s="35"/>
      <c r="L7" s="60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="2" customFormat="1">
      <c r="A8" s="35"/>
      <c r="B8" s="41"/>
      <c r="C8" s="35"/>
      <c r="D8" s="35"/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2" customHeight="1">
      <c r="A9" s="35"/>
      <c r="B9" s="41"/>
      <c r="C9" s="35"/>
      <c r="D9" s="132" t="s">
        <v>18</v>
      </c>
      <c r="E9" s="35"/>
      <c r="F9" s="134" t="s">
        <v>1</v>
      </c>
      <c r="G9" s="35"/>
      <c r="H9" s="35"/>
      <c r="I9" s="132" t="s">
        <v>19</v>
      </c>
      <c r="J9" s="134" t="s">
        <v>1</v>
      </c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32" t="s">
        <v>20</v>
      </c>
      <c r="E10" s="35"/>
      <c r="F10" s="134" t="s">
        <v>21</v>
      </c>
      <c r="G10" s="35"/>
      <c r="H10" s="35"/>
      <c r="I10" s="132" t="s">
        <v>22</v>
      </c>
      <c r="J10" s="135" t="str">
        <f>'Rekapitulace stavby'!AN8</f>
        <v>17. 6. 2021</v>
      </c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0.8" customHeight="1">
      <c r="A11" s="35"/>
      <c r="B11" s="41"/>
      <c r="C11" s="35"/>
      <c r="D11" s="35"/>
      <c r="E11" s="35"/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2" t="s">
        <v>24</v>
      </c>
      <c r="E12" s="35"/>
      <c r="F12" s="35"/>
      <c r="G12" s="35"/>
      <c r="H12" s="35"/>
      <c r="I12" s="132" t="s">
        <v>25</v>
      </c>
      <c r="J12" s="134" t="s">
        <v>1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8" customHeight="1">
      <c r="A13" s="35"/>
      <c r="B13" s="41"/>
      <c r="C13" s="35"/>
      <c r="D13" s="35"/>
      <c r="E13" s="134" t="s">
        <v>26</v>
      </c>
      <c r="F13" s="35"/>
      <c r="G13" s="35"/>
      <c r="H13" s="35"/>
      <c r="I13" s="132" t="s">
        <v>27</v>
      </c>
      <c r="J13" s="134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6.96" customHeigh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32" t="s">
        <v>28</v>
      </c>
      <c r="E15" s="35"/>
      <c r="F15" s="35"/>
      <c r="G15" s="35"/>
      <c r="H15" s="35"/>
      <c r="I15" s="132" t="s">
        <v>25</v>
      </c>
      <c r="J15" s="30" t="str">
        <f>'Rekapitulace stavby'!AN13</f>
        <v>Vyplň údaj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8" customHeight="1">
      <c r="A16" s="35"/>
      <c r="B16" s="41"/>
      <c r="C16" s="35"/>
      <c r="D16" s="35"/>
      <c r="E16" s="30" t="str">
        <f>'Rekapitulace stavby'!E14</f>
        <v>Vyplň údaj</v>
      </c>
      <c r="F16" s="134"/>
      <c r="G16" s="134"/>
      <c r="H16" s="134"/>
      <c r="I16" s="132" t="s">
        <v>27</v>
      </c>
      <c r="J16" s="30" t="str">
        <f>'Rekapitulace stavby'!AN14</f>
        <v>Vyplň údaj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6.96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32" t="s">
        <v>30</v>
      </c>
      <c r="E18" s="35"/>
      <c r="F18" s="35"/>
      <c r="G18" s="35"/>
      <c r="H18" s="35"/>
      <c r="I18" s="132" t="s">
        <v>25</v>
      </c>
      <c r="J18" s="134" t="s">
        <v>1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34" t="s">
        <v>31</v>
      </c>
      <c r="F19" s="35"/>
      <c r="G19" s="35"/>
      <c r="H19" s="35"/>
      <c r="I19" s="132" t="s">
        <v>27</v>
      </c>
      <c r="J19" s="134" t="s">
        <v>1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32" t="s">
        <v>33</v>
      </c>
      <c r="E21" s="35"/>
      <c r="F21" s="35"/>
      <c r="G21" s="35"/>
      <c r="H21" s="35"/>
      <c r="I21" s="132" t="s">
        <v>25</v>
      </c>
      <c r="J21" s="134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134" t="s">
        <v>31</v>
      </c>
      <c r="F22" s="35"/>
      <c r="G22" s="35"/>
      <c r="H22" s="35"/>
      <c r="I22" s="132" t="s">
        <v>27</v>
      </c>
      <c r="J22" s="134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32" t="s">
        <v>34</v>
      </c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8" customFormat="1" ht="16.5" customHeight="1">
      <c r="A25" s="136"/>
      <c r="B25" s="137"/>
      <c r="C25" s="136"/>
      <c r="D25" s="136"/>
      <c r="E25" s="138" t="s">
        <v>1</v>
      </c>
      <c r="F25" s="138"/>
      <c r="G25" s="138"/>
      <c r="H25" s="138"/>
      <c r="I25" s="136"/>
      <c r="J25" s="136"/>
      <c r="K25" s="136"/>
      <c r="L25" s="139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140"/>
      <c r="E27" s="140"/>
      <c r="F27" s="140"/>
      <c r="G27" s="140"/>
      <c r="H27" s="140"/>
      <c r="I27" s="140"/>
      <c r="J27" s="140"/>
      <c r="K27" s="140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25.44" customHeight="1">
      <c r="A28" s="35"/>
      <c r="B28" s="41"/>
      <c r="C28" s="35"/>
      <c r="D28" s="141" t="s">
        <v>35</v>
      </c>
      <c r="E28" s="35"/>
      <c r="F28" s="35"/>
      <c r="G28" s="35"/>
      <c r="H28" s="35"/>
      <c r="I28" s="35"/>
      <c r="J28" s="142">
        <f>ROUND(J126, 2)</f>
        <v>0</v>
      </c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0"/>
      <c r="E29" s="140"/>
      <c r="F29" s="140"/>
      <c r="G29" s="140"/>
      <c r="H29" s="140"/>
      <c r="I29" s="140"/>
      <c r="J29" s="140"/>
      <c r="K29" s="140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4.4" customHeight="1">
      <c r="A30" s="35"/>
      <c r="B30" s="41"/>
      <c r="C30" s="35"/>
      <c r="D30" s="35"/>
      <c r="E30" s="35"/>
      <c r="F30" s="143" t="s">
        <v>37</v>
      </c>
      <c r="G30" s="35"/>
      <c r="H30" s="35"/>
      <c r="I30" s="143" t="s">
        <v>36</v>
      </c>
      <c r="J30" s="143" t="s">
        <v>38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14.4" customHeight="1">
      <c r="A31" s="35"/>
      <c r="B31" s="41"/>
      <c r="C31" s="35"/>
      <c r="D31" s="144" t="s">
        <v>39</v>
      </c>
      <c r="E31" s="132" t="s">
        <v>40</v>
      </c>
      <c r="F31" s="145">
        <f>ROUND((SUM(BE126:BE276)),  2)</f>
        <v>0</v>
      </c>
      <c r="G31" s="35"/>
      <c r="H31" s="35"/>
      <c r="I31" s="146">
        <v>0.20999999999999999</v>
      </c>
      <c r="J31" s="145">
        <f>ROUND(((SUM(BE126:BE276))*I31),  2)</f>
        <v>0</v>
      </c>
      <c r="K31" s="3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132" t="s">
        <v>41</v>
      </c>
      <c r="F32" s="145">
        <f>ROUND((SUM(BF126:BF276)),  2)</f>
        <v>0</v>
      </c>
      <c r="G32" s="35"/>
      <c r="H32" s="35"/>
      <c r="I32" s="146">
        <v>0.14999999999999999</v>
      </c>
      <c r="J32" s="145">
        <f>ROUND(((SUM(BF126:BF276))*I32), 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35"/>
      <c r="E33" s="132" t="s">
        <v>42</v>
      </c>
      <c r="F33" s="145">
        <f>ROUND((SUM(BG126:BG276)),  2)</f>
        <v>0</v>
      </c>
      <c r="G33" s="35"/>
      <c r="H33" s="35"/>
      <c r="I33" s="146">
        <v>0.20999999999999999</v>
      </c>
      <c r="J33" s="145">
        <f>0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2" t="s">
        <v>43</v>
      </c>
      <c r="F34" s="145">
        <f>ROUND((SUM(BH126:BH276)),  2)</f>
        <v>0</v>
      </c>
      <c r="G34" s="35"/>
      <c r="H34" s="35"/>
      <c r="I34" s="146">
        <v>0.14999999999999999</v>
      </c>
      <c r="J34" s="145">
        <f>0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2" t="s">
        <v>44</v>
      </c>
      <c r="F35" s="145">
        <f>ROUND((SUM(BI126:BI276)),  2)</f>
        <v>0</v>
      </c>
      <c r="G35" s="35"/>
      <c r="H35" s="35"/>
      <c r="I35" s="146">
        <v>0</v>
      </c>
      <c r="J35" s="145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6.96" customHeight="1">
      <c r="A36" s="35"/>
      <c r="B36" s="41"/>
      <c r="C36" s="35"/>
      <c r="D36" s="35"/>
      <c r="E36" s="35"/>
      <c r="F36" s="35"/>
      <c r="G36" s="35"/>
      <c r="H36" s="35"/>
      <c r="I36" s="35"/>
      <c r="J36" s="35"/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25.44" customHeight="1">
      <c r="A37" s="35"/>
      <c r="B37" s="41"/>
      <c r="C37" s="147"/>
      <c r="D37" s="148" t="s">
        <v>45</v>
      </c>
      <c r="E37" s="149"/>
      <c r="F37" s="149"/>
      <c r="G37" s="150" t="s">
        <v>46</v>
      </c>
      <c r="H37" s="151" t="s">
        <v>47</v>
      </c>
      <c r="I37" s="149"/>
      <c r="J37" s="152">
        <f>SUM(J28:J35)</f>
        <v>0</v>
      </c>
      <c r="K37" s="153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1" customFormat="1" ht="14.4" customHeight="1">
      <c r="B39" s="17"/>
      <c r="L39" s="17"/>
    </row>
    <row r="40" s="1" customFormat="1" ht="14.4" customHeight="1">
      <c r="B40" s="17"/>
      <c r="L40" s="17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4" t="s">
        <v>48</v>
      </c>
      <c r="E50" s="155"/>
      <c r="F50" s="155"/>
      <c r="G50" s="154" t="s">
        <v>49</v>
      </c>
      <c r="H50" s="155"/>
      <c r="I50" s="155"/>
      <c r="J50" s="155"/>
      <c r="K50" s="155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6" t="s">
        <v>50</v>
      </c>
      <c r="E61" s="157"/>
      <c r="F61" s="158" t="s">
        <v>51</v>
      </c>
      <c r="G61" s="156" t="s">
        <v>50</v>
      </c>
      <c r="H61" s="157"/>
      <c r="I61" s="157"/>
      <c r="J61" s="159" t="s">
        <v>51</v>
      </c>
      <c r="K61" s="157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4" t="s">
        <v>52</v>
      </c>
      <c r="E65" s="160"/>
      <c r="F65" s="160"/>
      <c r="G65" s="154" t="s">
        <v>53</v>
      </c>
      <c r="H65" s="160"/>
      <c r="I65" s="160"/>
      <c r="J65" s="160"/>
      <c r="K65" s="160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6" t="s">
        <v>50</v>
      </c>
      <c r="E76" s="157"/>
      <c r="F76" s="158" t="s">
        <v>51</v>
      </c>
      <c r="G76" s="156" t="s">
        <v>50</v>
      </c>
      <c r="H76" s="157"/>
      <c r="I76" s="157"/>
      <c r="J76" s="159" t="s">
        <v>51</v>
      </c>
      <c r="K76" s="157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1"/>
      <c r="C77" s="162"/>
      <c r="D77" s="162"/>
      <c r="E77" s="162"/>
      <c r="F77" s="162"/>
      <c r="G77" s="162"/>
      <c r="H77" s="162"/>
      <c r="I77" s="162"/>
      <c r="J77" s="162"/>
      <c r="K77" s="162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30" customHeight="1">
      <c r="A85" s="35"/>
      <c r="B85" s="36"/>
      <c r="C85" s="37"/>
      <c r="D85" s="37"/>
      <c r="E85" s="73" t="str">
        <f>E7</f>
        <v>Rekonstrukce osvětlení, sportovní hala ZŠ E.Zátopka, KOPŘIVNICE</v>
      </c>
      <c r="F85" s="37"/>
      <c r="G85" s="37"/>
      <c r="H85" s="37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29" t="s">
        <v>20</v>
      </c>
      <c r="D87" s="37"/>
      <c r="E87" s="37"/>
      <c r="F87" s="24" t="str">
        <f>F10</f>
        <v>Kopřivnice</v>
      </c>
      <c r="G87" s="37"/>
      <c r="H87" s="37"/>
      <c r="I87" s="29" t="s">
        <v>22</v>
      </c>
      <c r="J87" s="76" t="str">
        <f>IF(J10="","",J10)</f>
        <v>17. 6. 2021</v>
      </c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5.15" customHeight="1">
      <c r="A89" s="35"/>
      <c r="B89" s="36"/>
      <c r="C89" s="29" t="s">
        <v>24</v>
      </c>
      <c r="D89" s="37"/>
      <c r="E89" s="37"/>
      <c r="F89" s="24" t="str">
        <f>E13</f>
        <v>Město Kopřivnice,Štefánikova 1163/12, 74221 Kopřiv</v>
      </c>
      <c r="G89" s="37"/>
      <c r="H89" s="37"/>
      <c r="I89" s="29" t="s">
        <v>30</v>
      </c>
      <c r="J89" s="33" t="str">
        <f>E19</f>
        <v>Milan Vician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5.15" customHeight="1">
      <c r="A90" s="35"/>
      <c r="B90" s="36"/>
      <c r="C90" s="29" t="s">
        <v>28</v>
      </c>
      <c r="D90" s="37"/>
      <c r="E90" s="37"/>
      <c r="F90" s="24" t="str">
        <f>IF(E16="","",E16)</f>
        <v>Vyplň údaj</v>
      </c>
      <c r="G90" s="37"/>
      <c r="H90" s="37"/>
      <c r="I90" s="29" t="s">
        <v>33</v>
      </c>
      <c r="J90" s="33" t="str">
        <f>E22</f>
        <v>Milan Vician</v>
      </c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29.28" customHeight="1">
      <c r="A92" s="35"/>
      <c r="B92" s="36"/>
      <c r="C92" s="165" t="s">
        <v>85</v>
      </c>
      <c r="D92" s="166"/>
      <c r="E92" s="166"/>
      <c r="F92" s="166"/>
      <c r="G92" s="166"/>
      <c r="H92" s="166"/>
      <c r="I92" s="166"/>
      <c r="J92" s="167" t="s">
        <v>86</v>
      </c>
      <c r="K92" s="166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2.8" customHeight="1">
      <c r="A94" s="35"/>
      <c r="B94" s="36"/>
      <c r="C94" s="168" t="s">
        <v>87</v>
      </c>
      <c r="D94" s="37"/>
      <c r="E94" s="37"/>
      <c r="F94" s="37"/>
      <c r="G94" s="37"/>
      <c r="H94" s="37"/>
      <c r="I94" s="37"/>
      <c r="J94" s="107">
        <f>J126</f>
        <v>0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4" t="s">
        <v>88</v>
      </c>
    </row>
    <row r="95" s="9" customFormat="1" ht="24.96" customHeight="1">
      <c r="A95" s="9"/>
      <c r="B95" s="169"/>
      <c r="C95" s="170"/>
      <c r="D95" s="171" t="s">
        <v>89</v>
      </c>
      <c r="E95" s="172"/>
      <c r="F95" s="172"/>
      <c r="G95" s="172"/>
      <c r="H95" s="172"/>
      <c r="I95" s="172"/>
      <c r="J95" s="173">
        <f>J127</f>
        <v>0</v>
      </c>
      <c r="K95" s="170"/>
      <c r="L95" s="174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5"/>
      <c r="C96" s="176"/>
      <c r="D96" s="177" t="s">
        <v>90</v>
      </c>
      <c r="E96" s="178"/>
      <c r="F96" s="178"/>
      <c r="G96" s="178"/>
      <c r="H96" s="178"/>
      <c r="I96" s="178"/>
      <c r="J96" s="179">
        <f>J128</f>
        <v>0</v>
      </c>
      <c r="K96" s="176"/>
      <c r="L96" s="18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9" customFormat="1" ht="24.96" customHeight="1">
      <c r="A97" s="9"/>
      <c r="B97" s="169"/>
      <c r="C97" s="170"/>
      <c r="D97" s="171" t="s">
        <v>91</v>
      </c>
      <c r="E97" s="172"/>
      <c r="F97" s="172"/>
      <c r="G97" s="172"/>
      <c r="H97" s="172"/>
      <c r="I97" s="172"/>
      <c r="J97" s="173">
        <f>J137</f>
        <v>0</v>
      </c>
      <c r="K97" s="170"/>
      <c r="L97" s="17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5"/>
      <c r="C98" s="176"/>
      <c r="D98" s="177" t="s">
        <v>92</v>
      </c>
      <c r="E98" s="178"/>
      <c r="F98" s="178"/>
      <c r="G98" s="178"/>
      <c r="H98" s="178"/>
      <c r="I98" s="178"/>
      <c r="J98" s="179">
        <f>J138</f>
        <v>0</v>
      </c>
      <c r="K98" s="176"/>
      <c r="L98" s="18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5"/>
      <c r="C99" s="176"/>
      <c r="D99" s="177" t="s">
        <v>93</v>
      </c>
      <c r="E99" s="178"/>
      <c r="F99" s="178"/>
      <c r="G99" s="178"/>
      <c r="H99" s="178"/>
      <c r="I99" s="178"/>
      <c r="J99" s="179">
        <f>J227</f>
        <v>0</v>
      </c>
      <c r="K99" s="176"/>
      <c r="L99" s="18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69"/>
      <c r="C100" s="170"/>
      <c r="D100" s="171" t="s">
        <v>94</v>
      </c>
      <c r="E100" s="172"/>
      <c r="F100" s="172"/>
      <c r="G100" s="172"/>
      <c r="H100" s="172"/>
      <c r="I100" s="172"/>
      <c r="J100" s="173">
        <f>J232</f>
        <v>0</v>
      </c>
      <c r="K100" s="170"/>
      <c r="L100" s="17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75"/>
      <c r="C101" s="176"/>
      <c r="D101" s="177" t="s">
        <v>95</v>
      </c>
      <c r="E101" s="178"/>
      <c r="F101" s="178"/>
      <c r="G101" s="178"/>
      <c r="H101" s="178"/>
      <c r="I101" s="178"/>
      <c r="J101" s="179">
        <f>J233</f>
        <v>0</v>
      </c>
      <c r="K101" s="176"/>
      <c r="L101" s="18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69"/>
      <c r="C102" s="170"/>
      <c r="D102" s="171" t="s">
        <v>96</v>
      </c>
      <c r="E102" s="172"/>
      <c r="F102" s="172"/>
      <c r="G102" s="172"/>
      <c r="H102" s="172"/>
      <c r="I102" s="172"/>
      <c r="J102" s="173">
        <f>J256</f>
        <v>0</v>
      </c>
      <c r="K102" s="170"/>
      <c r="L102" s="17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69"/>
      <c r="C103" s="170"/>
      <c r="D103" s="171" t="s">
        <v>97</v>
      </c>
      <c r="E103" s="172"/>
      <c r="F103" s="172"/>
      <c r="G103" s="172"/>
      <c r="H103" s="172"/>
      <c r="I103" s="172"/>
      <c r="J103" s="173">
        <f>J259</f>
        <v>0</v>
      </c>
      <c r="K103" s="170"/>
      <c r="L103" s="17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75"/>
      <c r="C104" s="176"/>
      <c r="D104" s="177" t="s">
        <v>98</v>
      </c>
      <c r="E104" s="178"/>
      <c r="F104" s="178"/>
      <c r="G104" s="178"/>
      <c r="H104" s="178"/>
      <c r="I104" s="178"/>
      <c r="J104" s="179">
        <f>J260</f>
        <v>0</v>
      </c>
      <c r="K104" s="176"/>
      <c r="L104" s="18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69"/>
      <c r="C105" s="170"/>
      <c r="D105" s="171" t="s">
        <v>99</v>
      </c>
      <c r="E105" s="172"/>
      <c r="F105" s="172"/>
      <c r="G105" s="172"/>
      <c r="H105" s="172"/>
      <c r="I105" s="172"/>
      <c r="J105" s="173">
        <f>J267</f>
        <v>0</v>
      </c>
      <c r="K105" s="170"/>
      <c r="L105" s="17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69"/>
      <c r="C106" s="170"/>
      <c r="D106" s="171" t="s">
        <v>100</v>
      </c>
      <c r="E106" s="172"/>
      <c r="F106" s="172"/>
      <c r="G106" s="172"/>
      <c r="H106" s="172"/>
      <c r="I106" s="172"/>
      <c r="J106" s="173">
        <f>J270</f>
        <v>0</v>
      </c>
      <c r="K106" s="170"/>
      <c r="L106" s="17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75"/>
      <c r="C107" s="176"/>
      <c r="D107" s="177" t="s">
        <v>101</v>
      </c>
      <c r="E107" s="178"/>
      <c r="F107" s="178"/>
      <c r="G107" s="178"/>
      <c r="H107" s="178"/>
      <c r="I107" s="178"/>
      <c r="J107" s="179">
        <f>J271</f>
        <v>0</v>
      </c>
      <c r="K107" s="176"/>
      <c r="L107" s="18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5"/>
      <c r="C108" s="176"/>
      <c r="D108" s="177" t="s">
        <v>102</v>
      </c>
      <c r="E108" s="178"/>
      <c r="F108" s="178"/>
      <c r="G108" s="178"/>
      <c r="H108" s="178"/>
      <c r="I108" s="178"/>
      <c r="J108" s="179">
        <f>J274</f>
        <v>0</v>
      </c>
      <c r="K108" s="176"/>
      <c r="L108" s="18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="2" customFormat="1" ht="6.96" customHeight="1">
      <c r="A114" s="35"/>
      <c r="B114" s="65"/>
      <c r="C114" s="66"/>
      <c r="D114" s="66"/>
      <c r="E114" s="66"/>
      <c r="F114" s="66"/>
      <c r="G114" s="66"/>
      <c r="H114" s="66"/>
      <c r="I114" s="66"/>
      <c r="J114" s="66"/>
      <c r="K114" s="66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103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16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30" customHeight="1">
      <c r="A118" s="35"/>
      <c r="B118" s="36"/>
      <c r="C118" s="37"/>
      <c r="D118" s="37"/>
      <c r="E118" s="73" t="str">
        <f>E7</f>
        <v>Rekonstrukce osvětlení, sportovní hala ZŠ E.Zátopka, KOPŘIVNICE</v>
      </c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20</v>
      </c>
      <c r="D120" s="37"/>
      <c r="E120" s="37"/>
      <c r="F120" s="24" t="str">
        <f>F10</f>
        <v>Kopřivnice</v>
      </c>
      <c r="G120" s="37"/>
      <c r="H120" s="37"/>
      <c r="I120" s="29" t="s">
        <v>22</v>
      </c>
      <c r="J120" s="76" t="str">
        <f>IF(J10="","",J10)</f>
        <v>17. 6. 2021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24</v>
      </c>
      <c r="D122" s="37"/>
      <c r="E122" s="37"/>
      <c r="F122" s="24" t="str">
        <f>E13</f>
        <v>Město Kopřivnice,Štefánikova 1163/12, 74221 Kopřiv</v>
      </c>
      <c r="G122" s="37"/>
      <c r="H122" s="37"/>
      <c r="I122" s="29" t="s">
        <v>30</v>
      </c>
      <c r="J122" s="33" t="str">
        <f>E19</f>
        <v>Milan Vician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28</v>
      </c>
      <c r="D123" s="37"/>
      <c r="E123" s="37"/>
      <c r="F123" s="24" t="str">
        <f>IF(E16="","",E16)</f>
        <v>Vyplň údaj</v>
      </c>
      <c r="G123" s="37"/>
      <c r="H123" s="37"/>
      <c r="I123" s="29" t="s">
        <v>33</v>
      </c>
      <c r="J123" s="33" t="str">
        <f>E22</f>
        <v>Milan Vician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181"/>
      <c r="B125" s="182"/>
      <c r="C125" s="183" t="s">
        <v>104</v>
      </c>
      <c r="D125" s="184" t="s">
        <v>60</v>
      </c>
      <c r="E125" s="184" t="s">
        <v>56</v>
      </c>
      <c r="F125" s="184" t="s">
        <v>57</v>
      </c>
      <c r="G125" s="184" t="s">
        <v>105</v>
      </c>
      <c r="H125" s="184" t="s">
        <v>106</v>
      </c>
      <c r="I125" s="184" t="s">
        <v>107</v>
      </c>
      <c r="J125" s="184" t="s">
        <v>86</v>
      </c>
      <c r="K125" s="185" t="s">
        <v>108</v>
      </c>
      <c r="L125" s="186"/>
      <c r="M125" s="97" t="s">
        <v>1</v>
      </c>
      <c r="N125" s="98" t="s">
        <v>39</v>
      </c>
      <c r="O125" s="98" t="s">
        <v>109</v>
      </c>
      <c r="P125" s="98" t="s">
        <v>110</v>
      </c>
      <c r="Q125" s="98" t="s">
        <v>111</v>
      </c>
      <c r="R125" s="98" t="s">
        <v>112</v>
      </c>
      <c r="S125" s="98" t="s">
        <v>113</v>
      </c>
      <c r="T125" s="99" t="s">
        <v>114</v>
      </c>
      <c r="U125" s="181"/>
      <c r="V125" s="181"/>
      <c r="W125" s="181"/>
      <c r="X125" s="181"/>
      <c r="Y125" s="181"/>
      <c r="Z125" s="181"/>
      <c r="AA125" s="181"/>
      <c r="AB125" s="181"/>
      <c r="AC125" s="181"/>
      <c r="AD125" s="181"/>
      <c r="AE125" s="181"/>
    </row>
    <row r="126" s="2" customFormat="1" ht="22.8" customHeight="1">
      <c r="A126" s="35"/>
      <c r="B126" s="36"/>
      <c r="C126" s="104" t="s">
        <v>115</v>
      </c>
      <c r="D126" s="37"/>
      <c r="E126" s="37"/>
      <c r="F126" s="37"/>
      <c r="G126" s="37"/>
      <c r="H126" s="37"/>
      <c r="I126" s="37"/>
      <c r="J126" s="187">
        <f>BK126</f>
        <v>0</v>
      </c>
      <c r="K126" s="37"/>
      <c r="L126" s="41"/>
      <c r="M126" s="100"/>
      <c r="N126" s="188"/>
      <c r="O126" s="101"/>
      <c r="P126" s="189">
        <f>P127+P137+P232+P256+P259+P267+P270</f>
        <v>0</v>
      </c>
      <c r="Q126" s="101"/>
      <c r="R126" s="189">
        <f>R127+R137+R232+R256+R259+R267+R270</f>
        <v>0.27455000000000002</v>
      </c>
      <c r="S126" s="101"/>
      <c r="T126" s="190">
        <f>T127+T137+T232+T256+T259+T267+T270</f>
        <v>4.3853900000000001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74</v>
      </c>
      <c r="AU126" s="14" t="s">
        <v>88</v>
      </c>
      <c r="BK126" s="191">
        <f>BK127+BK137+BK232+BK256+BK259+BK267+BK270</f>
        <v>0</v>
      </c>
    </row>
    <row r="127" s="12" customFormat="1" ht="25.92" customHeight="1">
      <c r="A127" s="12"/>
      <c r="B127" s="192"/>
      <c r="C127" s="193"/>
      <c r="D127" s="194" t="s">
        <v>74</v>
      </c>
      <c r="E127" s="195" t="s">
        <v>116</v>
      </c>
      <c r="F127" s="195" t="s">
        <v>117</v>
      </c>
      <c r="G127" s="193"/>
      <c r="H127" s="193"/>
      <c r="I127" s="196"/>
      <c r="J127" s="197">
        <f>BK127</f>
        <v>0</v>
      </c>
      <c r="K127" s="193"/>
      <c r="L127" s="198"/>
      <c r="M127" s="199"/>
      <c r="N127" s="200"/>
      <c r="O127" s="200"/>
      <c r="P127" s="201">
        <f>P128</f>
        <v>0</v>
      </c>
      <c r="Q127" s="200"/>
      <c r="R127" s="201">
        <f>R128</f>
        <v>0</v>
      </c>
      <c r="S127" s="200"/>
      <c r="T127" s="20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3" t="s">
        <v>80</v>
      </c>
      <c r="AT127" s="204" t="s">
        <v>74</v>
      </c>
      <c r="AU127" s="204" t="s">
        <v>75</v>
      </c>
      <c r="AY127" s="203" t="s">
        <v>118</v>
      </c>
      <c r="BK127" s="205">
        <f>BK128</f>
        <v>0</v>
      </c>
    </row>
    <row r="128" s="12" customFormat="1" ht="22.8" customHeight="1">
      <c r="A128" s="12"/>
      <c r="B128" s="192"/>
      <c r="C128" s="193"/>
      <c r="D128" s="194" t="s">
        <v>74</v>
      </c>
      <c r="E128" s="206" t="s">
        <v>119</v>
      </c>
      <c r="F128" s="206" t="s">
        <v>120</v>
      </c>
      <c r="G128" s="193"/>
      <c r="H128" s="193"/>
      <c r="I128" s="196"/>
      <c r="J128" s="207">
        <f>BK128</f>
        <v>0</v>
      </c>
      <c r="K128" s="193"/>
      <c r="L128" s="198"/>
      <c r="M128" s="199"/>
      <c r="N128" s="200"/>
      <c r="O128" s="200"/>
      <c r="P128" s="201">
        <f>SUM(P129:P136)</f>
        <v>0</v>
      </c>
      <c r="Q128" s="200"/>
      <c r="R128" s="201">
        <f>SUM(R129:R136)</f>
        <v>0</v>
      </c>
      <c r="S128" s="200"/>
      <c r="T128" s="202">
        <f>SUM(T129:T136)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3" t="s">
        <v>80</v>
      </c>
      <c r="AT128" s="204" t="s">
        <v>74</v>
      </c>
      <c r="AU128" s="204" t="s">
        <v>80</v>
      </c>
      <c r="AY128" s="203" t="s">
        <v>118</v>
      </c>
      <c r="BK128" s="205">
        <f>SUM(BK129:BK136)</f>
        <v>0</v>
      </c>
    </row>
    <row r="129" s="2" customFormat="1" ht="24.15" customHeight="1">
      <c r="A129" s="35"/>
      <c r="B129" s="36"/>
      <c r="C129" s="208" t="s">
        <v>80</v>
      </c>
      <c r="D129" s="208" t="s">
        <v>121</v>
      </c>
      <c r="E129" s="209" t="s">
        <v>122</v>
      </c>
      <c r="F129" s="210" t="s">
        <v>123</v>
      </c>
      <c r="G129" s="211" t="s">
        <v>124</v>
      </c>
      <c r="H129" s="212">
        <v>5</v>
      </c>
      <c r="I129" s="213"/>
      <c r="J129" s="214">
        <f>ROUND(I129*H129,2)</f>
        <v>0</v>
      </c>
      <c r="K129" s="210" t="s">
        <v>125</v>
      </c>
      <c r="L129" s="41"/>
      <c r="M129" s="215" t="s">
        <v>1</v>
      </c>
      <c r="N129" s="216" t="s">
        <v>40</v>
      </c>
      <c r="O129" s="88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9" t="s">
        <v>126</v>
      </c>
      <c r="AT129" s="219" t="s">
        <v>121</v>
      </c>
      <c r="AU129" s="219" t="s">
        <v>82</v>
      </c>
      <c r="AY129" s="14" t="s">
        <v>118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4" t="s">
        <v>80</v>
      </c>
      <c r="BK129" s="220">
        <f>ROUND(I129*H129,2)</f>
        <v>0</v>
      </c>
      <c r="BL129" s="14" t="s">
        <v>126</v>
      </c>
      <c r="BM129" s="219" t="s">
        <v>127</v>
      </c>
    </row>
    <row r="130" s="2" customFormat="1">
      <c r="A130" s="35"/>
      <c r="B130" s="36"/>
      <c r="C130" s="37"/>
      <c r="D130" s="221" t="s">
        <v>128</v>
      </c>
      <c r="E130" s="37"/>
      <c r="F130" s="222" t="s">
        <v>129</v>
      </c>
      <c r="G130" s="37"/>
      <c r="H130" s="37"/>
      <c r="I130" s="223"/>
      <c r="J130" s="37"/>
      <c r="K130" s="37"/>
      <c r="L130" s="41"/>
      <c r="M130" s="224"/>
      <c r="N130" s="225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128</v>
      </c>
      <c r="AU130" s="14" t="s">
        <v>82</v>
      </c>
    </row>
    <row r="131" s="2" customFormat="1">
      <c r="A131" s="35"/>
      <c r="B131" s="36"/>
      <c r="C131" s="37"/>
      <c r="D131" s="221" t="s">
        <v>130</v>
      </c>
      <c r="E131" s="37"/>
      <c r="F131" s="226" t="s">
        <v>131</v>
      </c>
      <c r="G131" s="37"/>
      <c r="H131" s="37"/>
      <c r="I131" s="223"/>
      <c r="J131" s="37"/>
      <c r="K131" s="37"/>
      <c r="L131" s="41"/>
      <c r="M131" s="224"/>
      <c r="N131" s="225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130</v>
      </c>
      <c r="AU131" s="14" t="s">
        <v>82</v>
      </c>
    </row>
    <row r="132" s="2" customFormat="1" ht="24.15" customHeight="1">
      <c r="A132" s="35"/>
      <c r="B132" s="36"/>
      <c r="C132" s="208" t="s">
        <v>82</v>
      </c>
      <c r="D132" s="208" t="s">
        <v>121</v>
      </c>
      <c r="E132" s="209" t="s">
        <v>132</v>
      </c>
      <c r="F132" s="210" t="s">
        <v>133</v>
      </c>
      <c r="G132" s="211" t="s">
        <v>124</v>
      </c>
      <c r="H132" s="212">
        <v>5</v>
      </c>
      <c r="I132" s="213"/>
      <c r="J132" s="214">
        <f>ROUND(I132*H132,2)</f>
        <v>0</v>
      </c>
      <c r="K132" s="210" t="s">
        <v>125</v>
      </c>
      <c r="L132" s="41"/>
      <c r="M132" s="215" t="s">
        <v>1</v>
      </c>
      <c r="N132" s="216" t="s">
        <v>40</v>
      </c>
      <c r="O132" s="88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9" t="s">
        <v>126</v>
      </c>
      <c r="AT132" s="219" t="s">
        <v>121</v>
      </c>
      <c r="AU132" s="219" t="s">
        <v>82</v>
      </c>
      <c r="AY132" s="14" t="s">
        <v>118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4" t="s">
        <v>80</v>
      </c>
      <c r="BK132" s="220">
        <f>ROUND(I132*H132,2)</f>
        <v>0</v>
      </c>
      <c r="BL132" s="14" t="s">
        <v>126</v>
      </c>
      <c r="BM132" s="219" t="s">
        <v>134</v>
      </c>
    </row>
    <row r="133" s="2" customFormat="1">
      <c r="A133" s="35"/>
      <c r="B133" s="36"/>
      <c r="C133" s="37"/>
      <c r="D133" s="221" t="s">
        <v>128</v>
      </c>
      <c r="E133" s="37"/>
      <c r="F133" s="222" t="s">
        <v>135</v>
      </c>
      <c r="G133" s="37"/>
      <c r="H133" s="37"/>
      <c r="I133" s="223"/>
      <c r="J133" s="37"/>
      <c r="K133" s="37"/>
      <c r="L133" s="41"/>
      <c r="M133" s="224"/>
      <c r="N133" s="225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128</v>
      </c>
      <c r="AU133" s="14" t="s">
        <v>82</v>
      </c>
    </row>
    <row r="134" s="2" customFormat="1">
      <c r="A134" s="35"/>
      <c r="B134" s="36"/>
      <c r="C134" s="37"/>
      <c r="D134" s="221" t="s">
        <v>130</v>
      </c>
      <c r="E134" s="37"/>
      <c r="F134" s="226" t="s">
        <v>131</v>
      </c>
      <c r="G134" s="37"/>
      <c r="H134" s="37"/>
      <c r="I134" s="223"/>
      <c r="J134" s="37"/>
      <c r="K134" s="37"/>
      <c r="L134" s="41"/>
      <c r="M134" s="224"/>
      <c r="N134" s="225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130</v>
      </c>
      <c r="AU134" s="14" t="s">
        <v>82</v>
      </c>
    </row>
    <row r="135" s="2" customFormat="1" ht="14.4" customHeight="1">
      <c r="A135" s="35"/>
      <c r="B135" s="36"/>
      <c r="C135" s="208" t="s">
        <v>136</v>
      </c>
      <c r="D135" s="208" t="s">
        <v>121</v>
      </c>
      <c r="E135" s="209" t="s">
        <v>137</v>
      </c>
      <c r="F135" s="210" t="s">
        <v>138</v>
      </c>
      <c r="G135" s="211" t="s">
        <v>139</v>
      </c>
      <c r="H135" s="212">
        <v>1</v>
      </c>
      <c r="I135" s="213"/>
      <c r="J135" s="214">
        <f>ROUND(I135*H135,2)</f>
        <v>0</v>
      </c>
      <c r="K135" s="210" t="s">
        <v>1</v>
      </c>
      <c r="L135" s="41"/>
      <c r="M135" s="215" t="s">
        <v>1</v>
      </c>
      <c r="N135" s="216" t="s">
        <v>40</v>
      </c>
      <c r="O135" s="88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9" t="s">
        <v>126</v>
      </c>
      <c r="AT135" s="219" t="s">
        <v>121</v>
      </c>
      <c r="AU135" s="219" t="s">
        <v>82</v>
      </c>
      <c r="AY135" s="14" t="s">
        <v>118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4" t="s">
        <v>80</v>
      </c>
      <c r="BK135" s="220">
        <f>ROUND(I135*H135,2)</f>
        <v>0</v>
      </c>
      <c r="BL135" s="14" t="s">
        <v>126</v>
      </c>
      <c r="BM135" s="219" t="s">
        <v>140</v>
      </c>
    </row>
    <row r="136" s="2" customFormat="1">
      <c r="A136" s="35"/>
      <c r="B136" s="36"/>
      <c r="C136" s="37"/>
      <c r="D136" s="221" t="s">
        <v>128</v>
      </c>
      <c r="E136" s="37"/>
      <c r="F136" s="222" t="s">
        <v>138</v>
      </c>
      <c r="G136" s="37"/>
      <c r="H136" s="37"/>
      <c r="I136" s="223"/>
      <c r="J136" s="37"/>
      <c r="K136" s="37"/>
      <c r="L136" s="41"/>
      <c r="M136" s="224"/>
      <c r="N136" s="225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128</v>
      </c>
      <c r="AU136" s="14" t="s">
        <v>82</v>
      </c>
    </row>
    <row r="137" s="12" customFormat="1" ht="25.92" customHeight="1">
      <c r="A137" s="12"/>
      <c r="B137" s="192"/>
      <c r="C137" s="193"/>
      <c r="D137" s="194" t="s">
        <v>74</v>
      </c>
      <c r="E137" s="195" t="s">
        <v>141</v>
      </c>
      <c r="F137" s="195" t="s">
        <v>142</v>
      </c>
      <c r="G137" s="193"/>
      <c r="H137" s="193"/>
      <c r="I137" s="196"/>
      <c r="J137" s="197">
        <f>BK137</f>
        <v>0</v>
      </c>
      <c r="K137" s="193"/>
      <c r="L137" s="198"/>
      <c r="M137" s="199"/>
      <c r="N137" s="200"/>
      <c r="O137" s="200"/>
      <c r="P137" s="201">
        <f>P138+P227</f>
        <v>0</v>
      </c>
      <c r="Q137" s="200"/>
      <c r="R137" s="201">
        <f>R138+R227</f>
        <v>0.21185000000000001</v>
      </c>
      <c r="S137" s="200"/>
      <c r="T137" s="202">
        <f>T138+T227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3" t="s">
        <v>82</v>
      </c>
      <c r="AT137" s="204" t="s">
        <v>74</v>
      </c>
      <c r="AU137" s="204" t="s">
        <v>75</v>
      </c>
      <c r="AY137" s="203" t="s">
        <v>118</v>
      </c>
      <c r="BK137" s="205">
        <f>BK138+BK227</f>
        <v>0</v>
      </c>
    </row>
    <row r="138" s="12" customFormat="1" ht="22.8" customHeight="1">
      <c r="A138" s="12"/>
      <c r="B138" s="192"/>
      <c r="C138" s="193"/>
      <c r="D138" s="194" t="s">
        <v>74</v>
      </c>
      <c r="E138" s="206" t="s">
        <v>143</v>
      </c>
      <c r="F138" s="206" t="s">
        <v>144</v>
      </c>
      <c r="G138" s="193"/>
      <c r="H138" s="193"/>
      <c r="I138" s="196"/>
      <c r="J138" s="207">
        <f>BK138</f>
        <v>0</v>
      </c>
      <c r="K138" s="193"/>
      <c r="L138" s="198"/>
      <c r="M138" s="199"/>
      <c r="N138" s="200"/>
      <c r="O138" s="200"/>
      <c r="P138" s="201">
        <f>SUM(P139:P226)</f>
        <v>0</v>
      </c>
      <c r="Q138" s="200"/>
      <c r="R138" s="201">
        <f>SUM(R139:R226)</f>
        <v>0.21185000000000001</v>
      </c>
      <c r="S138" s="200"/>
      <c r="T138" s="202">
        <f>SUM(T139:T226)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3" t="s">
        <v>82</v>
      </c>
      <c r="AT138" s="204" t="s">
        <v>74</v>
      </c>
      <c r="AU138" s="204" t="s">
        <v>80</v>
      </c>
      <c r="AY138" s="203" t="s">
        <v>118</v>
      </c>
      <c r="BK138" s="205">
        <f>SUM(BK139:BK226)</f>
        <v>0</v>
      </c>
    </row>
    <row r="139" s="2" customFormat="1" ht="24.15" customHeight="1">
      <c r="A139" s="35"/>
      <c r="B139" s="36"/>
      <c r="C139" s="208" t="s">
        <v>126</v>
      </c>
      <c r="D139" s="208" t="s">
        <v>121</v>
      </c>
      <c r="E139" s="209" t="s">
        <v>145</v>
      </c>
      <c r="F139" s="210" t="s">
        <v>146</v>
      </c>
      <c r="G139" s="211" t="s">
        <v>147</v>
      </c>
      <c r="H139" s="212">
        <v>309</v>
      </c>
      <c r="I139" s="213"/>
      <c r="J139" s="214">
        <f>ROUND(I139*H139,2)</f>
        <v>0</v>
      </c>
      <c r="K139" s="210" t="s">
        <v>125</v>
      </c>
      <c r="L139" s="41"/>
      <c r="M139" s="215" t="s">
        <v>1</v>
      </c>
      <c r="N139" s="216" t="s">
        <v>40</v>
      </c>
      <c r="O139" s="88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8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9" t="s">
        <v>148</v>
      </c>
      <c r="AT139" s="219" t="s">
        <v>121</v>
      </c>
      <c r="AU139" s="219" t="s">
        <v>82</v>
      </c>
      <c r="AY139" s="14" t="s">
        <v>118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4" t="s">
        <v>80</v>
      </c>
      <c r="BK139" s="220">
        <f>ROUND(I139*H139,2)</f>
        <v>0</v>
      </c>
      <c r="BL139" s="14" t="s">
        <v>148</v>
      </c>
      <c r="BM139" s="219" t="s">
        <v>149</v>
      </c>
    </row>
    <row r="140" s="2" customFormat="1">
      <c r="A140" s="35"/>
      <c r="B140" s="36"/>
      <c r="C140" s="37"/>
      <c r="D140" s="221" t="s">
        <v>128</v>
      </c>
      <c r="E140" s="37"/>
      <c r="F140" s="222" t="s">
        <v>150</v>
      </c>
      <c r="G140" s="37"/>
      <c r="H140" s="37"/>
      <c r="I140" s="223"/>
      <c r="J140" s="37"/>
      <c r="K140" s="37"/>
      <c r="L140" s="41"/>
      <c r="M140" s="224"/>
      <c r="N140" s="225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128</v>
      </c>
      <c r="AU140" s="14" t="s">
        <v>82</v>
      </c>
    </row>
    <row r="141" s="2" customFormat="1" ht="14.4" customHeight="1">
      <c r="A141" s="35"/>
      <c r="B141" s="36"/>
      <c r="C141" s="227" t="s">
        <v>151</v>
      </c>
      <c r="D141" s="227" t="s">
        <v>152</v>
      </c>
      <c r="E141" s="228" t="s">
        <v>153</v>
      </c>
      <c r="F141" s="229" t="s">
        <v>154</v>
      </c>
      <c r="G141" s="230" t="s">
        <v>147</v>
      </c>
      <c r="H141" s="231">
        <v>309</v>
      </c>
      <c r="I141" s="232"/>
      <c r="J141" s="233">
        <f>ROUND(I141*H141,2)</f>
        <v>0</v>
      </c>
      <c r="K141" s="229" t="s">
        <v>1</v>
      </c>
      <c r="L141" s="234"/>
      <c r="M141" s="235" t="s">
        <v>1</v>
      </c>
      <c r="N141" s="236" t="s">
        <v>40</v>
      </c>
      <c r="O141" s="88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9" t="s">
        <v>155</v>
      </c>
      <c r="AT141" s="219" t="s">
        <v>152</v>
      </c>
      <c r="AU141" s="219" t="s">
        <v>82</v>
      </c>
      <c r="AY141" s="14" t="s">
        <v>118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4" t="s">
        <v>80</v>
      </c>
      <c r="BK141" s="220">
        <f>ROUND(I141*H141,2)</f>
        <v>0</v>
      </c>
      <c r="BL141" s="14" t="s">
        <v>148</v>
      </c>
      <c r="BM141" s="219" t="s">
        <v>156</v>
      </c>
    </row>
    <row r="142" s="2" customFormat="1">
      <c r="A142" s="35"/>
      <c r="B142" s="36"/>
      <c r="C142" s="37"/>
      <c r="D142" s="221" t="s">
        <v>128</v>
      </c>
      <c r="E142" s="37"/>
      <c r="F142" s="222" t="s">
        <v>154</v>
      </c>
      <c r="G142" s="37"/>
      <c r="H142" s="37"/>
      <c r="I142" s="223"/>
      <c r="J142" s="37"/>
      <c r="K142" s="37"/>
      <c r="L142" s="41"/>
      <c r="M142" s="224"/>
      <c r="N142" s="225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128</v>
      </c>
      <c r="AU142" s="14" t="s">
        <v>82</v>
      </c>
    </row>
    <row r="143" s="2" customFormat="1" ht="14.4" customHeight="1">
      <c r="A143" s="35"/>
      <c r="B143" s="36"/>
      <c r="C143" s="227" t="s">
        <v>157</v>
      </c>
      <c r="D143" s="227" t="s">
        <v>152</v>
      </c>
      <c r="E143" s="228" t="s">
        <v>158</v>
      </c>
      <c r="F143" s="229" t="s">
        <v>159</v>
      </c>
      <c r="G143" s="230" t="s">
        <v>139</v>
      </c>
      <c r="H143" s="231">
        <v>1</v>
      </c>
      <c r="I143" s="232"/>
      <c r="J143" s="233">
        <f>ROUND(I143*H143,2)</f>
        <v>0</v>
      </c>
      <c r="K143" s="229" t="s">
        <v>1</v>
      </c>
      <c r="L143" s="234"/>
      <c r="M143" s="235" t="s">
        <v>1</v>
      </c>
      <c r="N143" s="236" t="s">
        <v>40</v>
      </c>
      <c r="O143" s="88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9" t="s">
        <v>155</v>
      </c>
      <c r="AT143" s="219" t="s">
        <v>152</v>
      </c>
      <c r="AU143" s="219" t="s">
        <v>82</v>
      </c>
      <c r="AY143" s="14" t="s">
        <v>118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4" t="s">
        <v>80</v>
      </c>
      <c r="BK143" s="220">
        <f>ROUND(I143*H143,2)</f>
        <v>0</v>
      </c>
      <c r="BL143" s="14" t="s">
        <v>148</v>
      </c>
      <c r="BM143" s="219" t="s">
        <v>160</v>
      </c>
    </row>
    <row r="144" s="2" customFormat="1">
      <c r="A144" s="35"/>
      <c r="B144" s="36"/>
      <c r="C144" s="37"/>
      <c r="D144" s="221" t="s">
        <v>128</v>
      </c>
      <c r="E144" s="37"/>
      <c r="F144" s="222" t="s">
        <v>161</v>
      </c>
      <c r="G144" s="37"/>
      <c r="H144" s="37"/>
      <c r="I144" s="223"/>
      <c r="J144" s="37"/>
      <c r="K144" s="37"/>
      <c r="L144" s="41"/>
      <c r="M144" s="224"/>
      <c r="N144" s="225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128</v>
      </c>
      <c r="AU144" s="14" t="s">
        <v>82</v>
      </c>
    </row>
    <row r="145" s="2" customFormat="1">
      <c r="A145" s="35"/>
      <c r="B145" s="36"/>
      <c r="C145" s="37"/>
      <c r="D145" s="221" t="s">
        <v>162</v>
      </c>
      <c r="E145" s="37"/>
      <c r="F145" s="226" t="s">
        <v>163</v>
      </c>
      <c r="G145" s="37"/>
      <c r="H145" s="37"/>
      <c r="I145" s="223"/>
      <c r="J145" s="37"/>
      <c r="K145" s="37"/>
      <c r="L145" s="41"/>
      <c r="M145" s="224"/>
      <c r="N145" s="225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162</v>
      </c>
      <c r="AU145" s="14" t="s">
        <v>82</v>
      </c>
    </row>
    <row r="146" s="2" customFormat="1" ht="14.4" customHeight="1">
      <c r="A146" s="35"/>
      <c r="B146" s="36"/>
      <c r="C146" s="208" t="s">
        <v>164</v>
      </c>
      <c r="D146" s="208" t="s">
        <v>121</v>
      </c>
      <c r="E146" s="209" t="s">
        <v>165</v>
      </c>
      <c r="F146" s="210" t="s">
        <v>166</v>
      </c>
      <c r="G146" s="211" t="s">
        <v>139</v>
      </c>
      <c r="H146" s="212">
        <v>7</v>
      </c>
      <c r="I146" s="213"/>
      <c r="J146" s="214">
        <f>ROUND(I146*H146,2)</f>
        <v>0</v>
      </c>
      <c r="K146" s="210" t="s">
        <v>125</v>
      </c>
      <c r="L146" s="41"/>
      <c r="M146" s="215" t="s">
        <v>1</v>
      </c>
      <c r="N146" s="216" t="s">
        <v>40</v>
      </c>
      <c r="O146" s="88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9" t="s">
        <v>148</v>
      </c>
      <c r="AT146" s="219" t="s">
        <v>121</v>
      </c>
      <c r="AU146" s="219" t="s">
        <v>82</v>
      </c>
      <c r="AY146" s="14" t="s">
        <v>118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4" t="s">
        <v>80</v>
      </c>
      <c r="BK146" s="220">
        <f>ROUND(I146*H146,2)</f>
        <v>0</v>
      </c>
      <c r="BL146" s="14" t="s">
        <v>148</v>
      </c>
      <c r="BM146" s="219" t="s">
        <v>167</v>
      </c>
    </row>
    <row r="147" s="2" customFormat="1">
      <c r="A147" s="35"/>
      <c r="B147" s="36"/>
      <c r="C147" s="37"/>
      <c r="D147" s="221" t="s">
        <v>128</v>
      </c>
      <c r="E147" s="37"/>
      <c r="F147" s="222" t="s">
        <v>168</v>
      </c>
      <c r="G147" s="37"/>
      <c r="H147" s="37"/>
      <c r="I147" s="223"/>
      <c r="J147" s="37"/>
      <c r="K147" s="37"/>
      <c r="L147" s="41"/>
      <c r="M147" s="224"/>
      <c r="N147" s="225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128</v>
      </c>
      <c r="AU147" s="14" t="s">
        <v>82</v>
      </c>
    </row>
    <row r="148" s="2" customFormat="1" ht="14.4" customHeight="1">
      <c r="A148" s="35"/>
      <c r="B148" s="36"/>
      <c r="C148" s="208" t="s">
        <v>169</v>
      </c>
      <c r="D148" s="208" t="s">
        <v>121</v>
      </c>
      <c r="E148" s="209" t="s">
        <v>170</v>
      </c>
      <c r="F148" s="210" t="s">
        <v>171</v>
      </c>
      <c r="G148" s="211" t="s">
        <v>139</v>
      </c>
      <c r="H148" s="212">
        <v>6</v>
      </c>
      <c r="I148" s="213"/>
      <c r="J148" s="214">
        <f>ROUND(I148*H148,2)</f>
        <v>0</v>
      </c>
      <c r="K148" s="210" t="s">
        <v>125</v>
      </c>
      <c r="L148" s="41"/>
      <c r="M148" s="215" t="s">
        <v>1</v>
      </c>
      <c r="N148" s="216" t="s">
        <v>40</v>
      </c>
      <c r="O148" s="88"/>
      <c r="P148" s="217">
        <f>O148*H148</f>
        <v>0</v>
      </c>
      <c r="Q148" s="217">
        <v>0</v>
      </c>
      <c r="R148" s="217">
        <f>Q148*H148</f>
        <v>0</v>
      </c>
      <c r="S148" s="217">
        <v>0</v>
      </c>
      <c r="T148" s="218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9" t="s">
        <v>148</v>
      </c>
      <c r="AT148" s="219" t="s">
        <v>121</v>
      </c>
      <c r="AU148" s="219" t="s">
        <v>82</v>
      </c>
      <c r="AY148" s="14" t="s">
        <v>118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14" t="s">
        <v>80</v>
      </c>
      <c r="BK148" s="220">
        <f>ROUND(I148*H148,2)</f>
        <v>0</v>
      </c>
      <c r="BL148" s="14" t="s">
        <v>148</v>
      </c>
      <c r="BM148" s="219" t="s">
        <v>172</v>
      </c>
    </row>
    <row r="149" s="2" customFormat="1">
      <c r="A149" s="35"/>
      <c r="B149" s="36"/>
      <c r="C149" s="37"/>
      <c r="D149" s="221" t="s">
        <v>128</v>
      </c>
      <c r="E149" s="37"/>
      <c r="F149" s="222" t="s">
        <v>173</v>
      </c>
      <c r="G149" s="37"/>
      <c r="H149" s="37"/>
      <c r="I149" s="223"/>
      <c r="J149" s="37"/>
      <c r="K149" s="37"/>
      <c r="L149" s="41"/>
      <c r="M149" s="224"/>
      <c r="N149" s="225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128</v>
      </c>
      <c r="AU149" s="14" t="s">
        <v>82</v>
      </c>
    </row>
    <row r="150" s="2" customFormat="1" ht="14.4" customHeight="1">
      <c r="A150" s="35"/>
      <c r="B150" s="36"/>
      <c r="C150" s="227" t="s">
        <v>119</v>
      </c>
      <c r="D150" s="227" t="s">
        <v>152</v>
      </c>
      <c r="E150" s="228" t="s">
        <v>174</v>
      </c>
      <c r="F150" s="229" t="s">
        <v>175</v>
      </c>
      <c r="G150" s="230" t="s">
        <v>139</v>
      </c>
      <c r="H150" s="231">
        <v>7</v>
      </c>
      <c r="I150" s="232"/>
      <c r="J150" s="233">
        <f>ROUND(I150*H150,2)</f>
        <v>0</v>
      </c>
      <c r="K150" s="229" t="s">
        <v>1</v>
      </c>
      <c r="L150" s="234"/>
      <c r="M150" s="235" t="s">
        <v>1</v>
      </c>
      <c r="N150" s="236" t="s">
        <v>40</v>
      </c>
      <c r="O150" s="88"/>
      <c r="P150" s="217">
        <f>O150*H150</f>
        <v>0</v>
      </c>
      <c r="Q150" s="217">
        <v>0</v>
      </c>
      <c r="R150" s="217">
        <f>Q150*H150</f>
        <v>0</v>
      </c>
      <c r="S150" s="217">
        <v>0</v>
      </c>
      <c r="T150" s="218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9" t="s">
        <v>155</v>
      </c>
      <c r="AT150" s="219" t="s">
        <v>152</v>
      </c>
      <c r="AU150" s="219" t="s">
        <v>82</v>
      </c>
      <c r="AY150" s="14" t="s">
        <v>118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14" t="s">
        <v>80</v>
      </c>
      <c r="BK150" s="220">
        <f>ROUND(I150*H150,2)</f>
        <v>0</v>
      </c>
      <c r="BL150" s="14" t="s">
        <v>148</v>
      </c>
      <c r="BM150" s="219" t="s">
        <v>176</v>
      </c>
    </row>
    <row r="151" s="2" customFormat="1">
      <c r="A151" s="35"/>
      <c r="B151" s="36"/>
      <c r="C151" s="37"/>
      <c r="D151" s="221" t="s">
        <v>128</v>
      </c>
      <c r="E151" s="37"/>
      <c r="F151" s="222" t="s">
        <v>175</v>
      </c>
      <c r="G151" s="37"/>
      <c r="H151" s="37"/>
      <c r="I151" s="223"/>
      <c r="J151" s="37"/>
      <c r="K151" s="37"/>
      <c r="L151" s="41"/>
      <c r="M151" s="224"/>
      <c r="N151" s="225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128</v>
      </c>
      <c r="AU151" s="14" t="s">
        <v>82</v>
      </c>
    </row>
    <row r="152" s="2" customFormat="1" ht="14.4" customHeight="1">
      <c r="A152" s="35"/>
      <c r="B152" s="36"/>
      <c r="C152" s="227" t="s">
        <v>177</v>
      </c>
      <c r="D152" s="227" t="s">
        <v>152</v>
      </c>
      <c r="E152" s="228" t="s">
        <v>178</v>
      </c>
      <c r="F152" s="229" t="s">
        <v>179</v>
      </c>
      <c r="G152" s="230" t="s">
        <v>139</v>
      </c>
      <c r="H152" s="231">
        <v>6</v>
      </c>
      <c r="I152" s="232"/>
      <c r="J152" s="233">
        <f>ROUND(I152*H152,2)</f>
        <v>0</v>
      </c>
      <c r="K152" s="229" t="s">
        <v>1</v>
      </c>
      <c r="L152" s="234"/>
      <c r="M152" s="235" t="s">
        <v>1</v>
      </c>
      <c r="N152" s="236" t="s">
        <v>40</v>
      </c>
      <c r="O152" s="88"/>
      <c r="P152" s="217">
        <f>O152*H152</f>
        <v>0</v>
      </c>
      <c r="Q152" s="217">
        <v>0</v>
      </c>
      <c r="R152" s="217">
        <f>Q152*H152</f>
        <v>0</v>
      </c>
      <c r="S152" s="217">
        <v>0</v>
      </c>
      <c r="T152" s="218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9" t="s">
        <v>155</v>
      </c>
      <c r="AT152" s="219" t="s">
        <v>152</v>
      </c>
      <c r="AU152" s="219" t="s">
        <v>82</v>
      </c>
      <c r="AY152" s="14" t="s">
        <v>118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14" t="s">
        <v>80</v>
      </c>
      <c r="BK152" s="220">
        <f>ROUND(I152*H152,2)</f>
        <v>0</v>
      </c>
      <c r="BL152" s="14" t="s">
        <v>148</v>
      </c>
      <c r="BM152" s="219" t="s">
        <v>180</v>
      </c>
    </row>
    <row r="153" s="2" customFormat="1">
      <c r="A153" s="35"/>
      <c r="B153" s="36"/>
      <c r="C153" s="37"/>
      <c r="D153" s="221" t="s">
        <v>128</v>
      </c>
      <c r="E153" s="37"/>
      <c r="F153" s="222" t="s">
        <v>179</v>
      </c>
      <c r="G153" s="37"/>
      <c r="H153" s="37"/>
      <c r="I153" s="223"/>
      <c r="J153" s="37"/>
      <c r="K153" s="37"/>
      <c r="L153" s="41"/>
      <c r="M153" s="224"/>
      <c r="N153" s="225"/>
      <c r="O153" s="88"/>
      <c r="P153" s="88"/>
      <c r="Q153" s="88"/>
      <c r="R153" s="88"/>
      <c r="S153" s="88"/>
      <c r="T153" s="89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128</v>
      </c>
      <c r="AU153" s="14" t="s">
        <v>82</v>
      </c>
    </row>
    <row r="154" s="2" customFormat="1" ht="24.15" customHeight="1">
      <c r="A154" s="35"/>
      <c r="B154" s="36"/>
      <c r="C154" s="227" t="s">
        <v>181</v>
      </c>
      <c r="D154" s="227" t="s">
        <v>152</v>
      </c>
      <c r="E154" s="228" t="s">
        <v>182</v>
      </c>
      <c r="F154" s="229" t="s">
        <v>183</v>
      </c>
      <c r="G154" s="230" t="s">
        <v>147</v>
      </c>
      <c r="H154" s="231">
        <v>14</v>
      </c>
      <c r="I154" s="232"/>
      <c r="J154" s="233">
        <f>ROUND(I154*H154,2)</f>
        <v>0</v>
      </c>
      <c r="K154" s="229" t="s">
        <v>125</v>
      </c>
      <c r="L154" s="234"/>
      <c r="M154" s="235" t="s">
        <v>1</v>
      </c>
      <c r="N154" s="236" t="s">
        <v>40</v>
      </c>
      <c r="O154" s="88"/>
      <c r="P154" s="217">
        <f>O154*H154</f>
        <v>0</v>
      </c>
      <c r="Q154" s="217">
        <v>0.00010000000000000001</v>
      </c>
      <c r="R154" s="217">
        <f>Q154*H154</f>
        <v>0.0014</v>
      </c>
      <c r="S154" s="217">
        <v>0</v>
      </c>
      <c r="T154" s="218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9" t="s">
        <v>155</v>
      </c>
      <c r="AT154" s="219" t="s">
        <v>152</v>
      </c>
      <c r="AU154" s="219" t="s">
        <v>82</v>
      </c>
      <c r="AY154" s="14" t="s">
        <v>118</v>
      </c>
      <c r="BE154" s="220">
        <f>IF(N154="základní",J154,0)</f>
        <v>0</v>
      </c>
      <c r="BF154" s="220">
        <f>IF(N154="snížená",J154,0)</f>
        <v>0</v>
      </c>
      <c r="BG154" s="220">
        <f>IF(N154="zákl. přenesená",J154,0)</f>
        <v>0</v>
      </c>
      <c r="BH154" s="220">
        <f>IF(N154="sníž. přenesená",J154,0)</f>
        <v>0</v>
      </c>
      <c r="BI154" s="220">
        <f>IF(N154="nulová",J154,0)</f>
        <v>0</v>
      </c>
      <c r="BJ154" s="14" t="s">
        <v>80</v>
      </c>
      <c r="BK154" s="220">
        <f>ROUND(I154*H154,2)</f>
        <v>0</v>
      </c>
      <c r="BL154" s="14" t="s">
        <v>148</v>
      </c>
      <c r="BM154" s="219" t="s">
        <v>184</v>
      </c>
    </row>
    <row r="155" s="2" customFormat="1">
      <c r="A155" s="35"/>
      <c r="B155" s="36"/>
      <c r="C155" s="37"/>
      <c r="D155" s="221" t="s">
        <v>128</v>
      </c>
      <c r="E155" s="37"/>
      <c r="F155" s="222" t="s">
        <v>183</v>
      </c>
      <c r="G155" s="37"/>
      <c r="H155" s="37"/>
      <c r="I155" s="223"/>
      <c r="J155" s="37"/>
      <c r="K155" s="37"/>
      <c r="L155" s="41"/>
      <c r="M155" s="224"/>
      <c r="N155" s="225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128</v>
      </c>
      <c r="AU155" s="14" t="s">
        <v>82</v>
      </c>
    </row>
    <row r="156" s="2" customFormat="1">
      <c r="A156" s="35"/>
      <c r="B156" s="36"/>
      <c r="C156" s="37"/>
      <c r="D156" s="221" t="s">
        <v>162</v>
      </c>
      <c r="E156" s="37"/>
      <c r="F156" s="226" t="s">
        <v>185</v>
      </c>
      <c r="G156" s="37"/>
      <c r="H156" s="37"/>
      <c r="I156" s="223"/>
      <c r="J156" s="37"/>
      <c r="K156" s="37"/>
      <c r="L156" s="41"/>
      <c r="M156" s="224"/>
      <c r="N156" s="225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162</v>
      </c>
      <c r="AU156" s="14" t="s">
        <v>82</v>
      </c>
    </row>
    <row r="157" s="2" customFormat="1" ht="24.15" customHeight="1">
      <c r="A157" s="35"/>
      <c r="B157" s="36"/>
      <c r="C157" s="227" t="s">
        <v>186</v>
      </c>
      <c r="D157" s="227" t="s">
        <v>152</v>
      </c>
      <c r="E157" s="228" t="s">
        <v>187</v>
      </c>
      <c r="F157" s="229" t="s">
        <v>188</v>
      </c>
      <c r="G157" s="230" t="s">
        <v>147</v>
      </c>
      <c r="H157" s="231">
        <v>112</v>
      </c>
      <c r="I157" s="232"/>
      <c r="J157" s="233">
        <f>ROUND(I157*H157,2)</f>
        <v>0</v>
      </c>
      <c r="K157" s="229" t="s">
        <v>125</v>
      </c>
      <c r="L157" s="234"/>
      <c r="M157" s="235" t="s">
        <v>1</v>
      </c>
      <c r="N157" s="236" t="s">
        <v>40</v>
      </c>
      <c r="O157" s="88"/>
      <c r="P157" s="217">
        <f>O157*H157</f>
        <v>0</v>
      </c>
      <c r="Q157" s="217">
        <v>0.00012</v>
      </c>
      <c r="R157" s="217">
        <f>Q157*H157</f>
        <v>0.013440000000000001</v>
      </c>
      <c r="S157" s="217">
        <v>0</v>
      </c>
      <c r="T157" s="218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9" t="s">
        <v>155</v>
      </c>
      <c r="AT157" s="219" t="s">
        <v>152</v>
      </c>
      <c r="AU157" s="219" t="s">
        <v>82</v>
      </c>
      <c r="AY157" s="14" t="s">
        <v>118</v>
      </c>
      <c r="BE157" s="220">
        <f>IF(N157="základní",J157,0)</f>
        <v>0</v>
      </c>
      <c r="BF157" s="220">
        <f>IF(N157="snížená",J157,0)</f>
        <v>0</v>
      </c>
      <c r="BG157" s="220">
        <f>IF(N157="zákl. přenesená",J157,0)</f>
        <v>0</v>
      </c>
      <c r="BH157" s="220">
        <f>IF(N157="sníž. přenesená",J157,0)</f>
        <v>0</v>
      </c>
      <c r="BI157" s="220">
        <f>IF(N157="nulová",J157,0)</f>
        <v>0</v>
      </c>
      <c r="BJ157" s="14" t="s">
        <v>80</v>
      </c>
      <c r="BK157" s="220">
        <f>ROUND(I157*H157,2)</f>
        <v>0</v>
      </c>
      <c r="BL157" s="14" t="s">
        <v>148</v>
      </c>
      <c r="BM157" s="219" t="s">
        <v>189</v>
      </c>
    </row>
    <row r="158" s="2" customFormat="1">
      <c r="A158" s="35"/>
      <c r="B158" s="36"/>
      <c r="C158" s="37"/>
      <c r="D158" s="221" t="s">
        <v>128</v>
      </c>
      <c r="E158" s="37"/>
      <c r="F158" s="222" t="s">
        <v>188</v>
      </c>
      <c r="G158" s="37"/>
      <c r="H158" s="37"/>
      <c r="I158" s="223"/>
      <c r="J158" s="37"/>
      <c r="K158" s="37"/>
      <c r="L158" s="41"/>
      <c r="M158" s="224"/>
      <c r="N158" s="225"/>
      <c r="O158" s="88"/>
      <c r="P158" s="88"/>
      <c r="Q158" s="88"/>
      <c r="R158" s="88"/>
      <c r="S158" s="88"/>
      <c r="T158" s="89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128</v>
      </c>
      <c r="AU158" s="14" t="s">
        <v>82</v>
      </c>
    </row>
    <row r="159" s="2" customFormat="1">
      <c r="A159" s="35"/>
      <c r="B159" s="36"/>
      <c r="C159" s="37"/>
      <c r="D159" s="221" t="s">
        <v>162</v>
      </c>
      <c r="E159" s="37"/>
      <c r="F159" s="226" t="s">
        <v>185</v>
      </c>
      <c r="G159" s="37"/>
      <c r="H159" s="37"/>
      <c r="I159" s="223"/>
      <c r="J159" s="37"/>
      <c r="K159" s="37"/>
      <c r="L159" s="41"/>
      <c r="M159" s="224"/>
      <c r="N159" s="225"/>
      <c r="O159" s="88"/>
      <c r="P159" s="88"/>
      <c r="Q159" s="88"/>
      <c r="R159" s="88"/>
      <c r="S159" s="88"/>
      <c r="T159" s="89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162</v>
      </c>
      <c r="AU159" s="14" t="s">
        <v>82</v>
      </c>
    </row>
    <row r="160" s="2" customFormat="1" ht="24.15" customHeight="1">
      <c r="A160" s="35"/>
      <c r="B160" s="36"/>
      <c r="C160" s="227" t="s">
        <v>190</v>
      </c>
      <c r="D160" s="227" t="s">
        <v>152</v>
      </c>
      <c r="E160" s="228" t="s">
        <v>187</v>
      </c>
      <c r="F160" s="229" t="s">
        <v>188</v>
      </c>
      <c r="G160" s="230" t="s">
        <v>147</v>
      </c>
      <c r="H160" s="231">
        <v>46</v>
      </c>
      <c r="I160" s="232"/>
      <c r="J160" s="233">
        <f>ROUND(I160*H160,2)</f>
        <v>0</v>
      </c>
      <c r="K160" s="229" t="s">
        <v>125</v>
      </c>
      <c r="L160" s="234"/>
      <c r="M160" s="235" t="s">
        <v>1</v>
      </c>
      <c r="N160" s="236" t="s">
        <v>40</v>
      </c>
      <c r="O160" s="88"/>
      <c r="P160" s="217">
        <f>O160*H160</f>
        <v>0</v>
      </c>
      <c r="Q160" s="217">
        <v>0.00012</v>
      </c>
      <c r="R160" s="217">
        <f>Q160*H160</f>
        <v>0.0055199999999999997</v>
      </c>
      <c r="S160" s="217">
        <v>0</v>
      </c>
      <c r="T160" s="218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9" t="s">
        <v>155</v>
      </c>
      <c r="AT160" s="219" t="s">
        <v>152</v>
      </c>
      <c r="AU160" s="219" t="s">
        <v>82</v>
      </c>
      <c r="AY160" s="14" t="s">
        <v>118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4" t="s">
        <v>80</v>
      </c>
      <c r="BK160" s="220">
        <f>ROUND(I160*H160,2)</f>
        <v>0</v>
      </c>
      <c r="BL160" s="14" t="s">
        <v>148</v>
      </c>
      <c r="BM160" s="219" t="s">
        <v>191</v>
      </c>
    </row>
    <row r="161" s="2" customFormat="1">
      <c r="A161" s="35"/>
      <c r="B161" s="36"/>
      <c r="C161" s="37"/>
      <c r="D161" s="221" t="s">
        <v>128</v>
      </c>
      <c r="E161" s="37"/>
      <c r="F161" s="222" t="s">
        <v>188</v>
      </c>
      <c r="G161" s="37"/>
      <c r="H161" s="37"/>
      <c r="I161" s="223"/>
      <c r="J161" s="37"/>
      <c r="K161" s="37"/>
      <c r="L161" s="41"/>
      <c r="M161" s="224"/>
      <c r="N161" s="225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128</v>
      </c>
      <c r="AU161" s="14" t="s">
        <v>82</v>
      </c>
    </row>
    <row r="162" s="2" customFormat="1">
      <c r="A162" s="35"/>
      <c r="B162" s="36"/>
      <c r="C162" s="37"/>
      <c r="D162" s="221" t="s">
        <v>162</v>
      </c>
      <c r="E162" s="37"/>
      <c r="F162" s="226" t="s">
        <v>185</v>
      </c>
      <c r="G162" s="37"/>
      <c r="H162" s="37"/>
      <c r="I162" s="223"/>
      <c r="J162" s="37"/>
      <c r="K162" s="37"/>
      <c r="L162" s="41"/>
      <c r="M162" s="224"/>
      <c r="N162" s="225"/>
      <c r="O162" s="88"/>
      <c r="P162" s="88"/>
      <c r="Q162" s="88"/>
      <c r="R162" s="88"/>
      <c r="S162" s="88"/>
      <c r="T162" s="89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162</v>
      </c>
      <c r="AU162" s="14" t="s">
        <v>82</v>
      </c>
    </row>
    <row r="163" s="2" customFormat="1" ht="24.15" customHeight="1">
      <c r="A163" s="35"/>
      <c r="B163" s="36"/>
      <c r="C163" s="227" t="s">
        <v>192</v>
      </c>
      <c r="D163" s="227" t="s">
        <v>152</v>
      </c>
      <c r="E163" s="228" t="s">
        <v>193</v>
      </c>
      <c r="F163" s="229" t="s">
        <v>194</v>
      </c>
      <c r="G163" s="230" t="s">
        <v>147</v>
      </c>
      <c r="H163" s="231">
        <v>210</v>
      </c>
      <c r="I163" s="232"/>
      <c r="J163" s="233">
        <f>ROUND(I163*H163,2)</f>
        <v>0</v>
      </c>
      <c r="K163" s="229" t="s">
        <v>125</v>
      </c>
      <c r="L163" s="234"/>
      <c r="M163" s="235" t="s">
        <v>1</v>
      </c>
      <c r="N163" s="236" t="s">
        <v>40</v>
      </c>
      <c r="O163" s="88"/>
      <c r="P163" s="217">
        <f>O163*H163</f>
        <v>0</v>
      </c>
      <c r="Q163" s="217">
        <v>0.00017000000000000001</v>
      </c>
      <c r="R163" s="217">
        <f>Q163*H163</f>
        <v>0.035700000000000003</v>
      </c>
      <c r="S163" s="217">
        <v>0</v>
      </c>
      <c r="T163" s="218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9" t="s">
        <v>155</v>
      </c>
      <c r="AT163" s="219" t="s">
        <v>152</v>
      </c>
      <c r="AU163" s="219" t="s">
        <v>82</v>
      </c>
      <c r="AY163" s="14" t="s">
        <v>118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4" t="s">
        <v>80</v>
      </c>
      <c r="BK163" s="220">
        <f>ROUND(I163*H163,2)</f>
        <v>0</v>
      </c>
      <c r="BL163" s="14" t="s">
        <v>148</v>
      </c>
      <c r="BM163" s="219" t="s">
        <v>195</v>
      </c>
    </row>
    <row r="164" s="2" customFormat="1">
      <c r="A164" s="35"/>
      <c r="B164" s="36"/>
      <c r="C164" s="37"/>
      <c r="D164" s="221" t="s">
        <v>128</v>
      </c>
      <c r="E164" s="37"/>
      <c r="F164" s="222" t="s">
        <v>194</v>
      </c>
      <c r="G164" s="37"/>
      <c r="H164" s="37"/>
      <c r="I164" s="223"/>
      <c r="J164" s="37"/>
      <c r="K164" s="37"/>
      <c r="L164" s="41"/>
      <c r="M164" s="224"/>
      <c r="N164" s="225"/>
      <c r="O164" s="88"/>
      <c r="P164" s="88"/>
      <c r="Q164" s="88"/>
      <c r="R164" s="88"/>
      <c r="S164" s="88"/>
      <c r="T164" s="89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128</v>
      </c>
      <c r="AU164" s="14" t="s">
        <v>82</v>
      </c>
    </row>
    <row r="165" s="2" customFormat="1">
      <c r="A165" s="35"/>
      <c r="B165" s="36"/>
      <c r="C165" s="37"/>
      <c r="D165" s="221" t="s">
        <v>162</v>
      </c>
      <c r="E165" s="37"/>
      <c r="F165" s="226" t="s">
        <v>185</v>
      </c>
      <c r="G165" s="37"/>
      <c r="H165" s="37"/>
      <c r="I165" s="223"/>
      <c r="J165" s="37"/>
      <c r="K165" s="37"/>
      <c r="L165" s="41"/>
      <c r="M165" s="224"/>
      <c r="N165" s="225"/>
      <c r="O165" s="88"/>
      <c r="P165" s="88"/>
      <c r="Q165" s="88"/>
      <c r="R165" s="88"/>
      <c r="S165" s="88"/>
      <c r="T165" s="89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162</v>
      </c>
      <c r="AU165" s="14" t="s">
        <v>82</v>
      </c>
    </row>
    <row r="166" s="2" customFormat="1" ht="24.15" customHeight="1">
      <c r="A166" s="35"/>
      <c r="B166" s="36"/>
      <c r="C166" s="227" t="s">
        <v>8</v>
      </c>
      <c r="D166" s="227" t="s">
        <v>152</v>
      </c>
      <c r="E166" s="228" t="s">
        <v>196</v>
      </c>
      <c r="F166" s="229" t="s">
        <v>197</v>
      </c>
      <c r="G166" s="230" t="s">
        <v>147</v>
      </c>
      <c r="H166" s="231">
        <v>56</v>
      </c>
      <c r="I166" s="232"/>
      <c r="J166" s="233">
        <f>ROUND(I166*H166,2)</f>
        <v>0</v>
      </c>
      <c r="K166" s="229" t="s">
        <v>125</v>
      </c>
      <c r="L166" s="234"/>
      <c r="M166" s="235" t="s">
        <v>1</v>
      </c>
      <c r="N166" s="236" t="s">
        <v>40</v>
      </c>
      <c r="O166" s="88"/>
      <c r="P166" s="217">
        <f>O166*H166</f>
        <v>0</v>
      </c>
      <c r="Q166" s="217">
        <v>0.00013999999999999999</v>
      </c>
      <c r="R166" s="217">
        <f>Q166*H166</f>
        <v>0.0078399999999999997</v>
      </c>
      <c r="S166" s="217">
        <v>0</v>
      </c>
      <c r="T166" s="218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9" t="s">
        <v>155</v>
      </c>
      <c r="AT166" s="219" t="s">
        <v>152</v>
      </c>
      <c r="AU166" s="219" t="s">
        <v>82</v>
      </c>
      <c r="AY166" s="14" t="s">
        <v>118</v>
      </c>
      <c r="BE166" s="220">
        <f>IF(N166="základní",J166,0)</f>
        <v>0</v>
      </c>
      <c r="BF166" s="220">
        <f>IF(N166="snížená",J166,0)</f>
        <v>0</v>
      </c>
      <c r="BG166" s="220">
        <f>IF(N166="zákl. přenesená",J166,0)</f>
        <v>0</v>
      </c>
      <c r="BH166" s="220">
        <f>IF(N166="sníž. přenesená",J166,0)</f>
        <v>0</v>
      </c>
      <c r="BI166" s="220">
        <f>IF(N166="nulová",J166,0)</f>
        <v>0</v>
      </c>
      <c r="BJ166" s="14" t="s">
        <v>80</v>
      </c>
      <c r="BK166" s="220">
        <f>ROUND(I166*H166,2)</f>
        <v>0</v>
      </c>
      <c r="BL166" s="14" t="s">
        <v>148</v>
      </c>
      <c r="BM166" s="219" t="s">
        <v>198</v>
      </c>
    </row>
    <row r="167" s="2" customFormat="1">
      <c r="A167" s="35"/>
      <c r="B167" s="36"/>
      <c r="C167" s="37"/>
      <c r="D167" s="221" t="s">
        <v>128</v>
      </c>
      <c r="E167" s="37"/>
      <c r="F167" s="222" t="s">
        <v>197</v>
      </c>
      <c r="G167" s="37"/>
      <c r="H167" s="37"/>
      <c r="I167" s="223"/>
      <c r="J167" s="37"/>
      <c r="K167" s="37"/>
      <c r="L167" s="41"/>
      <c r="M167" s="224"/>
      <c r="N167" s="225"/>
      <c r="O167" s="88"/>
      <c r="P167" s="88"/>
      <c r="Q167" s="88"/>
      <c r="R167" s="88"/>
      <c r="S167" s="88"/>
      <c r="T167" s="89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128</v>
      </c>
      <c r="AU167" s="14" t="s">
        <v>82</v>
      </c>
    </row>
    <row r="168" s="2" customFormat="1">
      <c r="A168" s="35"/>
      <c r="B168" s="36"/>
      <c r="C168" s="37"/>
      <c r="D168" s="221" t="s">
        <v>162</v>
      </c>
      <c r="E168" s="37"/>
      <c r="F168" s="226" t="s">
        <v>185</v>
      </c>
      <c r="G168" s="37"/>
      <c r="H168" s="37"/>
      <c r="I168" s="223"/>
      <c r="J168" s="37"/>
      <c r="K168" s="37"/>
      <c r="L168" s="41"/>
      <c r="M168" s="224"/>
      <c r="N168" s="225"/>
      <c r="O168" s="88"/>
      <c r="P168" s="88"/>
      <c r="Q168" s="88"/>
      <c r="R168" s="88"/>
      <c r="S168" s="88"/>
      <c r="T168" s="89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162</v>
      </c>
      <c r="AU168" s="14" t="s">
        <v>82</v>
      </c>
    </row>
    <row r="169" s="2" customFormat="1" ht="24.15" customHeight="1">
      <c r="A169" s="35"/>
      <c r="B169" s="36"/>
      <c r="C169" s="227" t="s">
        <v>148</v>
      </c>
      <c r="D169" s="227" t="s">
        <v>152</v>
      </c>
      <c r="E169" s="228" t="s">
        <v>193</v>
      </c>
      <c r="F169" s="229" t="s">
        <v>194</v>
      </c>
      <c r="G169" s="230" t="s">
        <v>147</v>
      </c>
      <c r="H169" s="231">
        <v>95</v>
      </c>
      <c r="I169" s="232"/>
      <c r="J169" s="233">
        <f>ROUND(I169*H169,2)</f>
        <v>0</v>
      </c>
      <c r="K169" s="229" t="s">
        <v>125</v>
      </c>
      <c r="L169" s="234"/>
      <c r="M169" s="235" t="s">
        <v>1</v>
      </c>
      <c r="N169" s="236" t="s">
        <v>40</v>
      </c>
      <c r="O169" s="88"/>
      <c r="P169" s="217">
        <f>O169*H169</f>
        <v>0</v>
      </c>
      <c r="Q169" s="217">
        <v>0.00017000000000000001</v>
      </c>
      <c r="R169" s="217">
        <f>Q169*H169</f>
        <v>0.016150000000000001</v>
      </c>
      <c r="S169" s="217">
        <v>0</v>
      </c>
      <c r="T169" s="218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9" t="s">
        <v>155</v>
      </c>
      <c r="AT169" s="219" t="s">
        <v>152</v>
      </c>
      <c r="AU169" s="219" t="s">
        <v>82</v>
      </c>
      <c r="AY169" s="14" t="s">
        <v>118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14" t="s">
        <v>80</v>
      </c>
      <c r="BK169" s="220">
        <f>ROUND(I169*H169,2)</f>
        <v>0</v>
      </c>
      <c r="BL169" s="14" t="s">
        <v>148</v>
      </c>
      <c r="BM169" s="219" t="s">
        <v>199</v>
      </c>
    </row>
    <row r="170" s="2" customFormat="1">
      <c r="A170" s="35"/>
      <c r="B170" s="36"/>
      <c r="C170" s="37"/>
      <c r="D170" s="221" t="s">
        <v>128</v>
      </c>
      <c r="E170" s="37"/>
      <c r="F170" s="222" t="s">
        <v>194</v>
      </c>
      <c r="G170" s="37"/>
      <c r="H170" s="37"/>
      <c r="I170" s="223"/>
      <c r="J170" s="37"/>
      <c r="K170" s="37"/>
      <c r="L170" s="41"/>
      <c r="M170" s="224"/>
      <c r="N170" s="225"/>
      <c r="O170" s="88"/>
      <c r="P170" s="88"/>
      <c r="Q170" s="88"/>
      <c r="R170" s="88"/>
      <c r="S170" s="88"/>
      <c r="T170" s="89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128</v>
      </c>
      <c r="AU170" s="14" t="s">
        <v>82</v>
      </c>
    </row>
    <row r="171" s="2" customFormat="1">
      <c r="A171" s="35"/>
      <c r="B171" s="36"/>
      <c r="C171" s="37"/>
      <c r="D171" s="221" t="s">
        <v>162</v>
      </c>
      <c r="E171" s="37"/>
      <c r="F171" s="226" t="s">
        <v>185</v>
      </c>
      <c r="G171" s="37"/>
      <c r="H171" s="37"/>
      <c r="I171" s="223"/>
      <c r="J171" s="37"/>
      <c r="K171" s="37"/>
      <c r="L171" s="41"/>
      <c r="M171" s="224"/>
      <c r="N171" s="225"/>
      <c r="O171" s="88"/>
      <c r="P171" s="88"/>
      <c r="Q171" s="88"/>
      <c r="R171" s="88"/>
      <c r="S171" s="88"/>
      <c r="T171" s="89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162</v>
      </c>
      <c r="AU171" s="14" t="s">
        <v>82</v>
      </c>
    </row>
    <row r="172" s="2" customFormat="1" ht="24.15" customHeight="1">
      <c r="A172" s="35"/>
      <c r="B172" s="36"/>
      <c r="C172" s="227" t="s">
        <v>200</v>
      </c>
      <c r="D172" s="227" t="s">
        <v>152</v>
      </c>
      <c r="E172" s="228" t="s">
        <v>201</v>
      </c>
      <c r="F172" s="229" t="s">
        <v>202</v>
      </c>
      <c r="G172" s="230" t="s">
        <v>147</v>
      </c>
      <c r="H172" s="231">
        <v>526</v>
      </c>
      <c r="I172" s="232"/>
      <c r="J172" s="233">
        <f>ROUND(I172*H172,2)</f>
        <v>0</v>
      </c>
      <c r="K172" s="229" t="s">
        <v>125</v>
      </c>
      <c r="L172" s="234"/>
      <c r="M172" s="235" t="s">
        <v>1</v>
      </c>
      <c r="N172" s="236" t="s">
        <v>40</v>
      </c>
      <c r="O172" s="88"/>
      <c r="P172" s="217">
        <f>O172*H172</f>
        <v>0</v>
      </c>
      <c r="Q172" s="217">
        <v>0.00025000000000000001</v>
      </c>
      <c r="R172" s="217">
        <f>Q172*H172</f>
        <v>0.13150000000000001</v>
      </c>
      <c r="S172" s="217">
        <v>0</v>
      </c>
      <c r="T172" s="218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9" t="s">
        <v>155</v>
      </c>
      <c r="AT172" s="219" t="s">
        <v>152</v>
      </c>
      <c r="AU172" s="219" t="s">
        <v>82</v>
      </c>
      <c r="AY172" s="14" t="s">
        <v>118</v>
      </c>
      <c r="BE172" s="220">
        <f>IF(N172="základní",J172,0)</f>
        <v>0</v>
      </c>
      <c r="BF172" s="220">
        <f>IF(N172="snížená",J172,0)</f>
        <v>0</v>
      </c>
      <c r="BG172" s="220">
        <f>IF(N172="zákl. přenesená",J172,0)</f>
        <v>0</v>
      </c>
      <c r="BH172" s="220">
        <f>IF(N172="sníž. přenesená",J172,0)</f>
        <v>0</v>
      </c>
      <c r="BI172" s="220">
        <f>IF(N172="nulová",J172,0)</f>
        <v>0</v>
      </c>
      <c r="BJ172" s="14" t="s">
        <v>80</v>
      </c>
      <c r="BK172" s="220">
        <f>ROUND(I172*H172,2)</f>
        <v>0</v>
      </c>
      <c r="BL172" s="14" t="s">
        <v>148</v>
      </c>
      <c r="BM172" s="219" t="s">
        <v>203</v>
      </c>
    </row>
    <row r="173" s="2" customFormat="1">
      <c r="A173" s="35"/>
      <c r="B173" s="36"/>
      <c r="C173" s="37"/>
      <c r="D173" s="221" t="s">
        <v>128</v>
      </c>
      <c r="E173" s="37"/>
      <c r="F173" s="222" t="s">
        <v>202</v>
      </c>
      <c r="G173" s="37"/>
      <c r="H173" s="37"/>
      <c r="I173" s="223"/>
      <c r="J173" s="37"/>
      <c r="K173" s="37"/>
      <c r="L173" s="41"/>
      <c r="M173" s="224"/>
      <c r="N173" s="225"/>
      <c r="O173" s="88"/>
      <c r="P173" s="88"/>
      <c r="Q173" s="88"/>
      <c r="R173" s="88"/>
      <c r="S173" s="88"/>
      <c r="T173" s="89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128</v>
      </c>
      <c r="AU173" s="14" t="s">
        <v>82</v>
      </c>
    </row>
    <row r="174" s="2" customFormat="1">
      <c r="A174" s="35"/>
      <c r="B174" s="36"/>
      <c r="C174" s="37"/>
      <c r="D174" s="221" t="s">
        <v>162</v>
      </c>
      <c r="E174" s="37"/>
      <c r="F174" s="226" t="s">
        <v>185</v>
      </c>
      <c r="G174" s="37"/>
      <c r="H174" s="37"/>
      <c r="I174" s="223"/>
      <c r="J174" s="37"/>
      <c r="K174" s="37"/>
      <c r="L174" s="41"/>
      <c r="M174" s="224"/>
      <c r="N174" s="225"/>
      <c r="O174" s="88"/>
      <c r="P174" s="88"/>
      <c r="Q174" s="88"/>
      <c r="R174" s="88"/>
      <c r="S174" s="88"/>
      <c r="T174" s="89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162</v>
      </c>
      <c r="AU174" s="14" t="s">
        <v>82</v>
      </c>
    </row>
    <row r="175" s="2" customFormat="1" ht="24.15" customHeight="1">
      <c r="A175" s="35"/>
      <c r="B175" s="36"/>
      <c r="C175" s="208" t="s">
        <v>204</v>
      </c>
      <c r="D175" s="208" t="s">
        <v>121</v>
      </c>
      <c r="E175" s="209" t="s">
        <v>205</v>
      </c>
      <c r="F175" s="210" t="s">
        <v>206</v>
      </c>
      <c r="G175" s="211" t="s">
        <v>147</v>
      </c>
      <c r="H175" s="212">
        <v>70</v>
      </c>
      <c r="I175" s="213"/>
      <c r="J175" s="214">
        <f>ROUND(I175*H175,2)</f>
        <v>0</v>
      </c>
      <c r="K175" s="210" t="s">
        <v>125</v>
      </c>
      <c r="L175" s="41"/>
      <c r="M175" s="215" t="s">
        <v>1</v>
      </c>
      <c r="N175" s="216" t="s">
        <v>40</v>
      </c>
      <c r="O175" s="88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9" t="s">
        <v>148</v>
      </c>
      <c r="AT175" s="219" t="s">
        <v>121</v>
      </c>
      <c r="AU175" s="219" t="s">
        <v>82</v>
      </c>
      <c r="AY175" s="14" t="s">
        <v>118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14" t="s">
        <v>80</v>
      </c>
      <c r="BK175" s="220">
        <f>ROUND(I175*H175,2)</f>
        <v>0</v>
      </c>
      <c r="BL175" s="14" t="s">
        <v>148</v>
      </c>
      <c r="BM175" s="219" t="s">
        <v>207</v>
      </c>
    </row>
    <row r="176" s="2" customFormat="1">
      <c r="A176" s="35"/>
      <c r="B176" s="36"/>
      <c r="C176" s="37"/>
      <c r="D176" s="221" t="s">
        <v>128</v>
      </c>
      <c r="E176" s="37"/>
      <c r="F176" s="222" t="s">
        <v>208</v>
      </c>
      <c r="G176" s="37"/>
      <c r="H176" s="37"/>
      <c r="I176" s="223"/>
      <c r="J176" s="37"/>
      <c r="K176" s="37"/>
      <c r="L176" s="41"/>
      <c r="M176" s="224"/>
      <c r="N176" s="225"/>
      <c r="O176" s="88"/>
      <c r="P176" s="88"/>
      <c r="Q176" s="88"/>
      <c r="R176" s="88"/>
      <c r="S176" s="88"/>
      <c r="T176" s="89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128</v>
      </c>
      <c r="AU176" s="14" t="s">
        <v>82</v>
      </c>
    </row>
    <row r="177" s="2" customFormat="1" ht="24.15" customHeight="1">
      <c r="A177" s="35"/>
      <c r="B177" s="36"/>
      <c r="C177" s="208" t="s">
        <v>209</v>
      </c>
      <c r="D177" s="208" t="s">
        <v>121</v>
      </c>
      <c r="E177" s="209" t="s">
        <v>210</v>
      </c>
      <c r="F177" s="210" t="s">
        <v>211</v>
      </c>
      <c r="G177" s="211" t="s">
        <v>147</v>
      </c>
      <c r="H177" s="212">
        <v>158</v>
      </c>
      <c r="I177" s="213"/>
      <c r="J177" s="214">
        <f>ROUND(I177*H177,2)</f>
        <v>0</v>
      </c>
      <c r="K177" s="210" t="s">
        <v>125</v>
      </c>
      <c r="L177" s="41"/>
      <c r="M177" s="215" t="s">
        <v>1</v>
      </c>
      <c r="N177" s="216" t="s">
        <v>40</v>
      </c>
      <c r="O177" s="88"/>
      <c r="P177" s="217">
        <f>O177*H177</f>
        <v>0</v>
      </c>
      <c r="Q177" s="217">
        <v>0</v>
      </c>
      <c r="R177" s="217">
        <f>Q177*H177</f>
        <v>0</v>
      </c>
      <c r="S177" s="217">
        <v>0</v>
      </c>
      <c r="T177" s="218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9" t="s">
        <v>148</v>
      </c>
      <c r="AT177" s="219" t="s">
        <v>121</v>
      </c>
      <c r="AU177" s="219" t="s">
        <v>82</v>
      </c>
      <c r="AY177" s="14" t="s">
        <v>118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14" t="s">
        <v>80</v>
      </c>
      <c r="BK177" s="220">
        <f>ROUND(I177*H177,2)</f>
        <v>0</v>
      </c>
      <c r="BL177" s="14" t="s">
        <v>148</v>
      </c>
      <c r="BM177" s="219" t="s">
        <v>212</v>
      </c>
    </row>
    <row r="178" s="2" customFormat="1">
      <c r="A178" s="35"/>
      <c r="B178" s="36"/>
      <c r="C178" s="37"/>
      <c r="D178" s="221" t="s">
        <v>128</v>
      </c>
      <c r="E178" s="37"/>
      <c r="F178" s="222" t="s">
        <v>213</v>
      </c>
      <c r="G178" s="37"/>
      <c r="H178" s="37"/>
      <c r="I178" s="223"/>
      <c r="J178" s="37"/>
      <c r="K178" s="37"/>
      <c r="L178" s="41"/>
      <c r="M178" s="224"/>
      <c r="N178" s="225"/>
      <c r="O178" s="88"/>
      <c r="P178" s="88"/>
      <c r="Q178" s="88"/>
      <c r="R178" s="88"/>
      <c r="S178" s="88"/>
      <c r="T178" s="89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128</v>
      </c>
      <c r="AU178" s="14" t="s">
        <v>82</v>
      </c>
    </row>
    <row r="179" s="2" customFormat="1" ht="24.15" customHeight="1">
      <c r="A179" s="35"/>
      <c r="B179" s="36"/>
      <c r="C179" s="208" t="s">
        <v>214</v>
      </c>
      <c r="D179" s="208" t="s">
        <v>121</v>
      </c>
      <c r="E179" s="209" t="s">
        <v>215</v>
      </c>
      <c r="F179" s="210" t="s">
        <v>216</v>
      </c>
      <c r="G179" s="211" t="s">
        <v>147</v>
      </c>
      <c r="H179" s="212">
        <v>305</v>
      </c>
      <c r="I179" s="213"/>
      <c r="J179" s="214">
        <f>ROUND(I179*H179,2)</f>
        <v>0</v>
      </c>
      <c r="K179" s="210" t="s">
        <v>125</v>
      </c>
      <c r="L179" s="41"/>
      <c r="M179" s="215" t="s">
        <v>1</v>
      </c>
      <c r="N179" s="216" t="s">
        <v>40</v>
      </c>
      <c r="O179" s="88"/>
      <c r="P179" s="217">
        <f>O179*H179</f>
        <v>0</v>
      </c>
      <c r="Q179" s="217">
        <v>0</v>
      </c>
      <c r="R179" s="217">
        <f>Q179*H179</f>
        <v>0</v>
      </c>
      <c r="S179" s="217">
        <v>0</v>
      </c>
      <c r="T179" s="218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9" t="s">
        <v>148</v>
      </c>
      <c r="AT179" s="219" t="s">
        <v>121</v>
      </c>
      <c r="AU179" s="219" t="s">
        <v>82</v>
      </c>
      <c r="AY179" s="14" t="s">
        <v>118</v>
      </c>
      <c r="BE179" s="220">
        <f>IF(N179="základní",J179,0)</f>
        <v>0</v>
      </c>
      <c r="BF179" s="220">
        <f>IF(N179="snížená",J179,0)</f>
        <v>0</v>
      </c>
      <c r="BG179" s="220">
        <f>IF(N179="zákl. přenesená",J179,0)</f>
        <v>0</v>
      </c>
      <c r="BH179" s="220">
        <f>IF(N179="sníž. přenesená",J179,0)</f>
        <v>0</v>
      </c>
      <c r="BI179" s="220">
        <f>IF(N179="nulová",J179,0)</f>
        <v>0</v>
      </c>
      <c r="BJ179" s="14" t="s">
        <v>80</v>
      </c>
      <c r="BK179" s="220">
        <f>ROUND(I179*H179,2)</f>
        <v>0</v>
      </c>
      <c r="BL179" s="14" t="s">
        <v>148</v>
      </c>
      <c r="BM179" s="219" t="s">
        <v>217</v>
      </c>
    </row>
    <row r="180" s="2" customFormat="1">
      <c r="A180" s="35"/>
      <c r="B180" s="36"/>
      <c r="C180" s="37"/>
      <c r="D180" s="221" t="s">
        <v>128</v>
      </c>
      <c r="E180" s="37"/>
      <c r="F180" s="222" t="s">
        <v>218</v>
      </c>
      <c r="G180" s="37"/>
      <c r="H180" s="37"/>
      <c r="I180" s="223"/>
      <c r="J180" s="37"/>
      <c r="K180" s="37"/>
      <c r="L180" s="41"/>
      <c r="M180" s="224"/>
      <c r="N180" s="225"/>
      <c r="O180" s="88"/>
      <c r="P180" s="88"/>
      <c r="Q180" s="88"/>
      <c r="R180" s="88"/>
      <c r="S180" s="88"/>
      <c r="T180" s="89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128</v>
      </c>
      <c r="AU180" s="14" t="s">
        <v>82</v>
      </c>
    </row>
    <row r="181" s="2" customFormat="1" ht="24.15" customHeight="1">
      <c r="A181" s="35"/>
      <c r="B181" s="36"/>
      <c r="C181" s="208" t="s">
        <v>7</v>
      </c>
      <c r="D181" s="208" t="s">
        <v>121</v>
      </c>
      <c r="E181" s="209" t="s">
        <v>219</v>
      </c>
      <c r="F181" s="210" t="s">
        <v>220</v>
      </c>
      <c r="G181" s="211" t="s">
        <v>147</v>
      </c>
      <c r="H181" s="212">
        <v>526</v>
      </c>
      <c r="I181" s="213"/>
      <c r="J181" s="214">
        <f>ROUND(I181*H181,2)</f>
        <v>0</v>
      </c>
      <c r="K181" s="210" t="s">
        <v>125</v>
      </c>
      <c r="L181" s="41"/>
      <c r="M181" s="215" t="s">
        <v>1</v>
      </c>
      <c r="N181" s="216" t="s">
        <v>40</v>
      </c>
      <c r="O181" s="88"/>
      <c r="P181" s="217">
        <f>O181*H181</f>
        <v>0</v>
      </c>
      <c r="Q181" s="217">
        <v>0</v>
      </c>
      <c r="R181" s="217">
        <f>Q181*H181</f>
        <v>0</v>
      </c>
      <c r="S181" s="217">
        <v>0</v>
      </c>
      <c r="T181" s="218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9" t="s">
        <v>148</v>
      </c>
      <c r="AT181" s="219" t="s">
        <v>121</v>
      </c>
      <c r="AU181" s="219" t="s">
        <v>82</v>
      </c>
      <c r="AY181" s="14" t="s">
        <v>118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14" t="s">
        <v>80</v>
      </c>
      <c r="BK181" s="220">
        <f>ROUND(I181*H181,2)</f>
        <v>0</v>
      </c>
      <c r="BL181" s="14" t="s">
        <v>148</v>
      </c>
      <c r="BM181" s="219" t="s">
        <v>221</v>
      </c>
    </row>
    <row r="182" s="2" customFormat="1">
      <c r="A182" s="35"/>
      <c r="B182" s="36"/>
      <c r="C182" s="37"/>
      <c r="D182" s="221" t="s">
        <v>128</v>
      </c>
      <c r="E182" s="37"/>
      <c r="F182" s="222" t="s">
        <v>222</v>
      </c>
      <c r="G182" s="37"/>
      <c r="H182" s="37"/>
      <c r="I182" s="223"/>
      <c r="J182" s="37"/>
      <c r="K182" s="37"/>
      <c r="L182" s="41"/>
      <c r="M182" s="224"/>
      <c r="N182" s="225"/>
      <c r="O182" s="88"/>
      <c r="P182" s="88"/>
      <c r="Q182" s="88"/>
      <c r="R182" s="88"/>
      <c r="S182" s="88"/>
      <c r="T182" s="89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128</v>
      </c>
      <c r="AU182" s="14" t="s">
        <v>82</v>
      </c>
    </row>
    <row r="183" s="2" customFormat="1" ht="24.15" customHeight="1">
      <c r="A183" s="35"/>
      <c r="B183" s="36"/>
      <c r="C183" s="208" t="s">
        <v>223</v>
      </c>
      <c r="D183" s="208" t="s">
        <v>121</v>
      </c>
      <c r="E183" s="209" t="s">
        <v>224</v>
      </c>
      <c r="F183" s="210" t="s">
        <v>225</v>
      </c>
      <c r="G183" s="211" t="s">
        <v>139</v>
      </c>
      <c r="H183" s="212">
        <v>3</v>
      </c>
      <c r="I183" s="213"/>
      <c r="J183" s="214">
        <f>ROUND(I183*H183,2)</f>
        <v>0</v>
      </c>
      <c r="K183" s="210" t="s">
        <v>125</v>
      </c>
      <c r="L183" s="41"/>
      <c r="M183" s="215" t="s">
        <v>1</v>
      </c>
      <c r="N183" s="216" t="s">
        <v>40</v>
      </c>
      <c r="O183" s="88"/>
      <c r="P183" s="217">
        <f>O183*H183</f>
        <v>0</v>
      </c>
      <c r="Q183" s="217">
        <v>0</v>
      </c>
      <c r="R183" s="217">
        <f>Q183*H183</f>
        <v>0</v>
      </c>
      <c r="S183" s="217">
        <v>0</v>
      </c>
      <c r="T183" s="218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9" t="s">
        <v>148</v>
      </c>
      <c r="AT183" s="219" t="s">
        <v>121</v>
      </c>
      <c r="AU183" s="219" t="s">
        <v>82</v>
      </c>
      <c r="AY183" s="14" t="s">
        <v>118</v>
      </c>
      <c r="BE183" s="220">
        <f>IF(N183="základní",J183,0)</f>
        <v>0</v>
      </c>
      <c r="BF183" s="220">
        <f>IF(N183="snížená",J183,0)</f>
        <v>0</v>
      </c>
      <c r="BG183" s="220">
        <f>IF(N183="zákl. přenesená",J183,0)</f>
        <v>0</v>
      </c>
      <c r="BH183" s="220">
        <f>IF(N183="sníž. přenesená",J183,0)</f>
        <v>0</v>
      </c>
      <c r="BI183" s="220">
        <f>IF(N183="nulová",J183,0)</f>
        <v>0</v>
      </c>
      <c r="BJ183" s="14" t="s">
        <v>80</v>
      </c>
      <c r="BK183" s="220">
        <f>ROUND(I183*H183,2)</f>
        <v>0</v>
      </c>
      <c r="BL183" s="14" t="s">
        <v>148</v>
      </c>
      <c r="BM183" s="219" t="s">
        <v>226</v>
      </c>
    </row>
    <row r="184" s="2" customFormat="1">
      <c r="A184" s="35"/>
      <c r="B184" s="36"/>
      <c r="C184" s="37"/>
      <c r="D184" s="221" t="s">
        <v>128</v>
      </c>
      <c r="E184" s="37"/>
      <c r="F184" s="222" t="s">
        <v>227</v>
      </c>
      <c r="G184" s="37"/>
      <c r="H184" s="37"/>
      <c r="I184" s="223"/>
      <c r="J184" s="37"/>
      <c r="K184" s="37"/>
      <c r="L184" s="41"/>
      <c r="M184" s="224"/>
      <c r="N184" s="225"/>
      <c r="O184" s="88"/>
      <c r="P184" s="88"/>
      <c r="Q184" s="88"/>
      <c r="R184" s="88"/>
      <c r="S184" s="88"/>
      <c r="T184" s="89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128</v>
      </c>
      <c r="AU184" s="14" t="s">
        <v>82</v>
      </c>
    </row>
    <row r="185" s="2" customFormat="1" ht="24.15" customHeight="1">
      <c r="A185" s="35"/>
      <c r="B185" s="36"/>
      <c r="C185" s="208" t="s">
        <v>228</v>
      </c>
      <c r="D185" s="208" t="s">
        <v>121</v>
      </c>
      <c r="E185" s="209" t="s">
        <v>229</v>
      </c>
      <c r="F185" s="210" t="s">
        <v>230</v>
      </c>
      <c r="G185" s="211" t="s">
        <v>139</v>
      </c>
      <c r="H185" s="212">
        <v>8</v>
      </c>
      <c r="I185" s="213"/>
      <c r="J185" s="214">
        <f>ROUND(I185*H185,2)</f>
        <v>0</v>
      </c>
      <c r="K185" s="210" t="s">
        <v>125</v>
      </c>
      <c r="L185" s="41"/>
      <c r="M185" s="215" t="s">
        <v>1</v>
      </c>
      <c r="N185" s="216" t="s">
        <v>40</v>
      </c>
      <c r="O185" s="88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9" t="s">
        <v>148</v>
      </c>
      <c r="AT185" s="219" t="s">
        <v>121</v>
      </c>
      <c r="AU185" s="219" t="s">
        <v>82</v>
      </c>
      <c r="AY185" s="14" t="s">
        <v>118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4" t="s">
        <v>80</v>
      </c>
      <c r="BK185" s="220">
        <f>ROUND(I185*H185,2)</f>
        <v>0</v>
      </c>
      <c r="BL185" s="14" t="s">
        <v>148</v>
      </c>
      <c r="BM185" s="219" t="s">
        <v>231</v>
      </c>
    </row>
    <row r="186" s="2" customFormat="1">
      <c r="A186" s="35"/>
      <c r="B186" s="36"/>
      <c r="C186" s="37"/>
      <c r="D186" s="221" t="s">
        <v>128</v>
      </c>
      <c r="E186" s="37"/>
      <c r="F186" s="222" t="s">
        <v>232</v>
      </c>
      <c r="G186" s="37"/>
      <c r="H186" s="37"/>
      <c r="I186" s="223"/>
      <c r="J186" s="37"/>
      <c r="K186" s="37"/>
      <c r="L186" s="41"/>
      <c r="M186" s="224"/>
      <c r="N186" s="225"/>
      <c r="O186" s="88"/>
      <c r="P186" s="88"/>
      <c r="Q186" s="88"/>
      <c r="R186" s="88"/>
      <c r="S186" s="88"/>
      <c r="T186" s="89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128</v>
      </c>
      <c r="AU186" s="14" t="s">
        <v>82</v>
      </c>
    </row>
    <row r="187" s="2" customFormat="1" ht="24.15" customHeight="1">
      <c r="A187" s="35"/>
      <c r="B187" s="36"/>
      <c r="C187" s="208" t="s">
        <v>233</v>
      </c>
      <c r="D187" s="208" t="s">
        <v>121</v>
      </c>
      <c r="E187" s="209" t="s">
        <v>234</v>
      </c>
      <c r="F187" s="210" t="s">
        <v>235</v>
      </c>
      <c r="G187" s="211" t="s">
        <v>139</v>
      </c>
      <c r="H187" s="212">
        <v>1</v>
      </c>
      <c r="I187" s="213"/>
      <c r="J187" s="214">
        <f>ROUND(I187*H187,2)</f>
        <v>0</v>
      </c>
      <c r="K187" s="210" t="s">
        <v>125</v>
      </c>
      <c r="L187" s="41"/>
      <c r="M187" s="215" t="s">
        <v>1</v>
      </c>
      <c r="N187" s="216" t="s">
        <v>40</v>
      </c>
      <c r="O187" s="88"/>
      <c r="P187" s="217">
        <f>O187*H187</f>
        <v>0</v>
      </c>
      <c r="Q187" s="217">
        <v>0</v>
      </c>
      <c r="R187" s="217">
        <f>Q187*H187</f>
        <v>0</v>
      </c>
      <c r="S187" s="217">
        <v>0</v>
      </c>
      <c r="T187" s="218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9" t="s">
        <v>148</v>
      </c>
      <c r="AT187" s="219" t="s">
        <v>121</v>
      </c>
      <c r="AU187" s="219" t="s">
        <v>82</v>
      </c>
      <c r="AY187" s="14" t="s">
        <v>118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14" t="s">
        <v>80</v>
      </c>
      <c r="BK187" s="220">
        <f>ROUND(I187*H187,2)</f>
        <v>0</v>
      </c>
      <c r="BL187" s="14" t="s">
        <v>148</v>
      </c>
      <c r="BM187" s="219" t="s">
        <v>236</v>
      </c>
    </row>
    <row r="188" s="2" customFormat="1">
      <c r="A188" s="35"/>
      <c r="B188" s="36"/>
      <c r="C188" s="37"/>
      <c r="D188" s="221" t="s">
        <v>128</v>
      </c>
      <c r="E188" s="37"/>
      <c r="F188" s="222" t="s">
        <v>237</v>
      </c>
      <c r="G188" s="37"/>
      <c r="H188" s="37"/>
      <c r="I188" s="223"/>
      <c r="J188" s="37"/>
      <c r="K188" s="37"/>
      <c r="L188" s="41"/>
      <c r="M188" s="224"/>
      <c r="N188" s="225"/>
      <c r="O188" s="88"/>
      <c r="P188" s="88"/>
      <c r="Q188" s="88"/>
      <c r="R188" s="88"/>
      <c r="S188" s="88"/>
      <c r="T188" s="89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128</v>
      </c>
      <c r="AU188" s="14" t="s">
        <v>82</v>
      </c>
    </row>
    <row r="189" s="2" customFormat="1" ht="24.15" customHeight="1">
      <c r="A189" s="35"/>
      <c r="B189" s="36"/>
      <c r="C189" s="208" t="s">
        <v>238</v>
      </c>
      <c r="D189" s="208" t="s">
        <v>121</v>
      </c>
      <c r="E189" s="209" t="s">
        <v>239</v>
      </c>
      <c r="F189" s="210" t="s">
        <v>240</v>
      </c>
      <c r="G189" s="211" t="s">
        <v>139</v>
      </c>
      <c r="H189" s="212">
        <v>4</v>
      </c>
      <c r="I189" s="213"/>
      <c r="J189" s="214">
        <f>ROUND(I189*H189,2)</f>
        <v>0</v>
      </c>
      <c r="K189" s="210" t="s">
        <v>125</v>
      </c>
      <c r="L189" s="41"/>
      <c r="M189" s="215" t="s">
        <v>1</v>
      </c>
      <c r="N189" s="216" t="s">
        <v>40</v>
      </c>
      <c r="O189" s="88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9" t="s">
        <v>148</v>
      </c>
      <c r="AT189" s="219" t="s">
        <v>121</v>
      </c>
      <c r="AU189" s="219" t="s">
        <v>82</v>
      </c>
      <c r="AY189" s="14" t="s">
        <v>118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4" t="s">
        <v>80</v>
      </c>
      <c r="BK189" s="220">
        <f>ROUND(I189*H189,2)</f>
        <v>0</v>
      </c>
      <c r="BL189" s="14" t="s">
        <v>148</v>
      </c>
      <c r="BM189" s="219" t="s">
        <v>241</v>
      </c>
    </row>
    <row r="190" s="2" customFormat="1">
      <c r="A190" s="35"/>
      <c r="B190" s="36"/>
      <c r="C190" s="37"/>
      <c r="D190" s="221" t="s">
        <v>128</v>
      </c>
      <c r="E190" s="37"/>
      <c r="F190" s="222" t="s">
        <v>242</v>
      </c>
      <c r="G190" s="37"/>
      <c r="H190" s="37"/>
      <c r="I190" s="223"/>
      <c r="J190" s="37"/>
      <c r="K190" s="37"/>
      <c r="L190" s="41"/>
      <c r="M190" s="224"/>
      <c r="N190" s="225"/>
      <c r="O190" s="88"/>
      <c r="P190" s="88"/>
      <c r="Q190" s="88"/>
      <c r="R190" s="88"/>
      <c r="S190" s="88"/>
      <c r="T190" s="89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128</v>
      </c>
      <c r="AU190" s="14" t="s">
        <v>82</v>
      </c>
    </row>
    <row r="191" s="2" customFormat="1" ht="14.4" customHeight="1">
      <c r="A191" s="35"/>
      <c r="B191" s="36"/>
      <c r="C191" s="227" t="s">
        <v>243</v>
      </c>
      <c r="D191" s="227" t="s">
        <v>152</v>
      </c>
      <c r="E191" s="228" t="s">
        <v>244</v>
      </c>
      <c r="F191" s="229" t="s">
        <v>245</v>
      </c>
      <c r="G191" s="230" t="s">
        <v>139</v>
      </c>
      <c r="H191" s="231">
        <v>4</v>
      </c>
      <c r="I191" s="232"/>
      <c r="J191" s="233">
        <f>ROUND(I191*H191,2)</f>
        <v>0</v>
      </c>
      <c r="K191" s="229" t="s">
        <v>1</v>
      </c>
      <c r="L191" s="234"/>
      <c r="M191" s="235" t="s">
        <v>1</v>
      </c>
      <c r="N191" s="236" t="s">
        <v>40</v>
      </c>
      <c r="O191" s="88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9" t="s">
        <v>155</v>
      </c>
      <c r="AT191" s="219" t="s">
        <v>152</v>
      </c>
      <c r="AU191" s="219" t="s">
        <v>82</v>
      </c>
      <c r="AY191" s="14" t="s">
        <v>118</v>
      </c>
      <c r="BE191" s="220">
        <f>IF(N191="základní",J191,0)</f>
        <v>0</v>
      </c>
      <c r="BF191" s="220">
        <f>IF(N191="snížená",J191,0)</f>
        <v>0</v>
      </c>
      <c r="BG191" s="220">
        <f>IF(N191="zákl. přenesená",J191,0)</f>
        <v>0</v>
      </c>
      <c r="BH191" s="220">
        <f>IF(N191="sníž. přenesená",J191,0)</f>
        <v>0</v>
      </c>
      <c r="BI191" s="220">
        <f>IF(N191="nulová",J191,0)</f>
        <v>0</v>
      </c>
      <c r="BJ191" s="14" t="s">
        <v>80</v>
      </c>
      <c r="BK191" s="220">
        <f>ROUND(I191*H191,2)</f>
        <v>0</v>
      </c>
      <c r="BL191" s="14" t="s">
        <v>148</v>
      </c>
      <c r="BM191" s="219" t="s">
        <v>246</v>
      </c>
    </row>
    <row r="192" s="2" customFormat="1">
      <c r="A192" s="35"/>
      <c r="B192" s="36"/>
      <c r="C192" s="37"/>
      <c r="D192" s="221" t="s">
        <v>128</v>
      </c>
      <c r="E192" s="37"/>
      <c r="F192" s="222" t="s">
        <v>245</v>
      </c>
      <c r="G192" s="37"/>
      <c r="H192" s="37"/>
      <c r="I192" s="223"/>
      <c r="J192" s="37"/>
      <c r="K192" s="37"/>
      <c r="L192" s="41"/>
      <c r="M192" s="224"/>
      <c r="N192" s="225"/>
      <c r="O192" s="88"/>
      <c r="P192" s="88"/>
      <c r="Q192" s="88"/>
      <c r="R192" s="88"/>
      <c r="S192" s="88"/>
      <c r="T192" s="89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128</v>
      </c>
      <c r="AU192" s="14" t="s">
        <v>82</v>
      </c>
    </row>
    <row r="193" s="2" customFormat="1" ht="24.15" customHeight="1">
      <c r="A193" s="35"/>
      <c r="B193" s="36"/>
      <c r="C193" s="208" t="s">
        <v>247</v>
      </c>
      <c r="D193" s="208" t="s">
        <v>121</v>
      </c>
      <c r="E193" s="209" t="s">
        <v>248</v>
      </c>
      <c r="F193" s="210" t="s">
        <v>249</v>
      </c>
      <c r="G193" s="211" t="s">
        <v>139</v>
      </c>
      <c r="H193" s="212">
        <v>4</v>
      </c>
      <c r="I193" s="213"/>
      <c r="J193" s="214">
        <f>ROUND(I193*H193,2)</f>
        <v>0</v>
      </c>
      <c r="K193" s="210" t="s">
        <v>125</v>
      </c>
      <c r="L193" s="41"/>
      <c r="M193" s="215" t="s">
        <v>1</v>
      </c>
      <c r="N193" s="216" t="s">
        <v>40</v>
      </c>
      <c r="O193" s="88"/>
      <c r="P193" s="217">
        <f>O193*H193</f>
        <v>0</v>
      </c>
      <c r="Q193" s="217">
        <v>0</v>
      </c>
      <c r="R193" s="217">
        <f>Q193*H193</f>
        <v>0</v>
      </c>
      <c r="S193" s="217">
        <v>0</v>
      </c>
      <c r="T193" s="218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9" t="s">
        <v>148</v>
      </c>
      <c r="AT193" s="219" t="s">
        <v>121</v>
      </c>
      <c r="AU193" s="219" t="s">
        <v>82</v>
      </c>
      <c r="AY193" s="14" t="s">
        <v>118</v>
      </c>
      <c r="BE193" s="220">
        <f>IF(N193="základní",J193,0)</f>
        <v>0</v>
      </c>
      <c r="BF193" s="220">
        <f>IF(N193="snížená",J193,0)</f>
        <v>0</v>
      </c>
      <c r="BG193" s="220">
        <f>IF(N193="zákl. přenesená",J193,0)</f>
        <v>0</v>
      </c>
      <c r="BH193" s="220">
        <f>IF(N193="sníž. přenesená",J193,0)</f>
        <v>0</v>
      </c>
      <c r="BI193" s="220">
        <f>IF(N193="nulová",J193,0)</f>
        <v>0</v>
      </c>
      <c r="BJ193" s="14" t="s">
        <v>80</v>
      </c>
      <c r="BK193" s="220">
        <f>ROUND(I193*H193,2)</f>
        <v>0</v>
      </c>
      <c r="BL193" s="14" t="s">
        <v>148</v>
      </c>
      <c r="BM193" s="219" t="s">
        <v>250</v>
      </c>
    </row>
    <row r="194" s="2" customFormat="1">
      <c r="A194" s="35"/>
      <c r="B194" s="36"/>
      <c r="C194" s="37"/>
      <c r="D194" s="221" t="s">
        <v>128</v>
      </c>
      <c r="E194" s="37"/>
      <c r="F194" s="222" t="s">
        <v>251</v>
      </c>
      <c r="G194" s="37"/>
      <c r="H194" s="37"/>
      <c r="I194" s="223"/>
      <c r="J194" s="37"/>
      <c r="K194" s="37"/>
      <c r="L194" s="41"/>
      <c r="M194" s="224"/>
      <c r="N194" s="225"/>
      <c r="O194" s="88"/>
      <c r="P194" s="88"/>
      <c r="Q194" s="88"/>
      <c r="R194" s="88"/>
      <c r="S194" s="88"/>
      <c r="T194" s="89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128</v>
      </c>
      <c r="AU194" s="14" t="s">
        <v>82</v>
      </c>
    </row>
    <row r="195" s="2" customFormat="1" ht="14.4" customHeight="1">
      <c r="A195" s="35"/>
      <c r="B195" s="36"/>
      <c r="C195" s="227" t="s">
        <v>252</v>
      </c>
      <c r="D195" s="227" t="s">
        <v>152</v>
      </c>
      <c r="E195" s="228" t="s">
        <v>253</v>
      </c>
      <c r="F195" s="229" t="s">
        <v>254</v>
      </c>
      <c r="G195" s="230" t="s">
        <v>139</v>
      </c>
      <c r="H195" s="231">
        <v>3</v>
      </c>
      <c r="I195" s="232"/>
      <c r="J195" s="233">
        <f>ROUND(I195*H195,2)</f>
        <v>0</v>
      </c>
      <c r="K195" s="229" t="s">
        <v>1</v>
      </c>
      <c r="L195" s="234"/>
      <c r="M195" s="235" t="s">
        <v>1</v>
      </c>
      <c r="N195" s="236" t="s">
        <v>40</v>
      </c>
      <c r="O195" s="88"/>
      <c r="P195" s="217">
        <f>O195*H195</f>
        <v>0</v>
      </c>
      <c r="Q195" s="217">
        <v>0.00010000000000000001</v>
      </c>
      <c r="R195" s="217">
        <f>Q195*H195</f>
        <v>0.00030000000000000003</v>
      </c>
      <c r="S195" s="217">
        <v>0</v>
      </c>
      <c r="T195" s="218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9" t="s">
        <v>155</v>
      </c>
      <c r="AT195" s="219" t="s">
        <v>152</v>
      </c>
      <c r="AU195" s="219" t="s">
        <v>82</v>
      </c>
      <c r="AY195" s="14" t="s">
        <v>118</v>
      </c>
      <c r="BE195" s="220">
        <f>IF(N195="základní",J195,0)</f>
        <v>0</v>
      </c>
      <c r="BF195" s="220">
        <f>IF(N195="snížená",J195,0)</f>
        <v>0</v>
      </c>
      <c r="BG195" s="220">
        <f>IF(N195="zákl. přenesená",J195,0)</f>
        <v>0</v>
      </c>
      <c r="BH195" s="220">
        <f>IF(N195="sníž. přenesená",J195,0)</f>
        <v>0</v>
      </c>
      <c r="BI195" s="220">
        <f>IF(N195="nulová",J195,0)</f>
        <v>0</v>
      </c>
      <c r="BJ195" s="14" t="s">
        <v>80</v>
      </c>
      <c r="BK195" s="220">
        <f>ROUND(I195*H195,2)</f>
        <v>0</v>
      </c>
      <c r="BL195" s="14" t="s">
        <v>148</v>
      </c>
      <c r="BM195" s="219" t="s">
        <v>255</v>
      </c>
    </row>
    <row r="196" s="2" customFormat="1">
      <c r="A196" s="35"/>
      <c r="B196" s="36"/>
      <c r="C196" s="37"/>
      <c r="D196" s="221" t="s">
        <v>128</v>
      </c>
      <c r="E196" s="37"/>
      <c r="F196" s="222" t="s">
        <v>254</v>
      </c>
      <c r="G196" s="37"/>
      <c r="H196" s="37"/>
      <c r="I196" s="223"/>
      <c r="J196" s="37"/>
      <c r="K196" s="37"/>
      <c r="L196" s="41"/>
      <c r="M196" s="224"/>
      <c r="N196" s="225"/>
      <c r="O196" s="88"/>
      <c r="P196" s="88"/>
      <c r="Q196" s="88"/>
      <c r="R196" s="88"/>
      <c r="S196" s="88"/>
      <c r="T196" s="89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128</v>
      </c>
      <c r="AU196" s="14" t="s">
        <v>82</v>
      </c>
    </row>
    <row r="197" s="2" customFormat="1" ht="14.4" customHeight="1">
      <c r="A197" s="35"/>
      <c r="B197" s="36"/>
      <c r="C197" s="227" t="s">
        <v>256</v>
      </c>
      <c r="D197" s="227" t="s">
        <v>152</v>
      </c>
      <c r="E197" s="228" t="s">
        <v>257</v>
      </c>
      <c r="F197" s="229" t="s">
        <v>258</v>
      </c>
      <c r="G197" s="230" t="s">
        <v>139</v>
      </c>
      <c r="H197" s="231">
        <v>3</v>
      </c>
      <c r="I197" s="232"/>
      <c r="J197" s="233">
        <f>ROUND(I197*H197,2)</f>
        <v>0</v>
      </c>
      <c r="K197" s="229" t="s">
        <v>1</v>
      </c>
      <c r="L197" s="234"/>
      <c r="M197" s="235" t="s">
        <v>1</v>
      </c>
      <c r="N197" s="236" t="s">
        <v>40</v>
      </c>
      <c r="O197" s="88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9" t="s">
        <v>155</v>
      </c>
      <c r="AT197" s="219" t="s">
        <v>152</v>
      </c>
      <c r="AU197" s="219" t="s">
        <v>82</v>
      </c>
      <c r="AY197" s="14" t="s">
        <v>118</v>
      </c>
      <c r="BE197" s="220">
        <f>IF(N197="základní",J197,0)</f>
        <v>0</v>
      </c>
      <c r="BF197" s="220">
        <f>IF(N197="snížená",J197,0)</f>
        <v>0</v>
      </c>
      <c r="BG197" s="220">
        <f>IF(N197="zákl. přenesená",J197,0)</f>
        <v>0</v>
      </c>
      <c r="BH197" s="220">
        <f>IF(N197="sníž. přenesená",J197,0)</f>
        <v>0</v>
      </c>
      <c r="BI197" s="220">
        <f>IF(N197="nulová",J197,0)</f>
        <v>0</v>
      </c>
      <c r="BJ197" s="14" t="s">
        <v>80</v>
      </c>
      <c r="BK197" s="220">
        <f>ROUND(I197*H197,2)</f>
        <v>0</v>
      </c>
      <c r="BL197" s="14" t="s">
        <v>148</v>
      </c>
      <c r="BM197" s="219" t="s">
        <v>259</v>
      </c>
    </row>
    <row r="198" s="2" customFormat="1">
      <c r="A198" s="35"/>
      <c r="B198" s="36"/>
      <c r="C198" s="37"/>
      <c r="D198" s="221" t="s">
        <v>128</v>
      </c>
      <c r="E198" s="37"/>
      <c r="F198" s="222" t="s">
        <v>258</v>
      </c>
      <c r="G198" s="37"/>
      <c r="H198" s="37"/>
      <c r="I198" s="223"/>
      <c r="J198" s="37"/>
      <c r="K198" s="37"/>
      <c r="L198" s="41"/>
      <c r="M198" s="224"/>
      <c r="N198" s="225"/>
      <c r="O198" s="88"/>
      <c r="P198" s="88"/>
      <c r="Q198" s="88"/>
      <c r="R198" s="88"/>
      <c r="S198" s="88"/>
      <c r="T198" s="89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4" t="s">
        <v>128</v>
      </c>
      <c r="AU198" s="14" t="s">
        <v>82</v>
      </c>
    </row>
    <row r="199" s="2" customFormat="1" ht="14.4" customHeight="1">
      <c r="A199" s="35"/>
      <c r="B199" s="36"/>
      <c r="C199" s="227" t="s">
        <v>260</v>
      </c>
      <c r="D199" s="227" t="s">
        <v>152</v>
      </c>
      <c r="E199" s="228" t="s">
        <v>261</v>
      </c>
      <c r="F199" s="229" t="s">
        <v>262</v>
      </c>
      <c r="G199" s="230" t="s">
        <v>139</v>
      </c>
      <c r="H199" s="231">
        <v>7</v>
      </c>
      <c r="I199" s="232"/>
      <c r="J199" s="233">
        <f>ROUND(I199*H199,2)</f>
        <v>0</v>
      </c>
      <c r="K199" s="229" t="s">
        <v>1</v>
      </c>
      <c r="L199" s="234"/>
      <c r="M199" s="235" t="s">
        <v>1</v>
      </c>
      <c r="N199" s="236" t="s">
        <v>40</v>
      </c>
      <c r="O199" s="88"/>
      <c r="P199" s="217">
        <f>O199*H199</f>
        <v>0</v>
      </c>
      <c r="Q199" s="217">
        <v>0</v>
      </c>
      <c r="R199" s="217">
        <f>Q199*H199</f>
        <v>0</v>
      </c>
      <c r="S199" s="217">
        <v>0</v>
      </c>
      <c r="T199" s="218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9" t="s">
        <v>155</v>
      </c>
      <c r="AT199" s="219" t="s">
        <v>152</v>
      </c>
      <c r="AU199" s="219" t="s">
        <v>82</v>
      </c>
      <c r="AY199" s="14" t="s">
        <v>118</v>
      </c>
      <c r="BE199" s="220">
        <f>IF(N199="základní",J199,0)</f>
        <v>0</v>
      </c>
      <c r="BF199" s="220">
        <f>IF(N199="snížená",J199,0)</f>
        <v>0</v>
      </c>
      <c r="BG199" s="220">
        <f>IF(N199="zákl. přenesená",J199,0)</f>
        <v>0</v>
      </c>
      <c r="BH199" s="220">
        <f>IF(N199="sníž. přenesená",J199,0)</f>
        <v>0</v>
      </c>
      <c r="BI199" s="220">
        <f>IF(N199="nulová",J199,0)</f>
        <v>0</v>
      </c>
      <c r="BJ199" s="14" t="s">
        <v>80</v>
      </c>
      <c r="BK199" s="220">
        <f>ROUND(I199*H199,2)</f>
        <v>0</v>
      </c>
      <c r="BL199" s="14" t="s">
        <v>148</v>
      </c>
      <c r="BM199" s="219" t="s">
        <v>263</v>
      </c>
    </row>
    <row r="200" s="2" customFormat="1">
      <c r="A200" s="35"/>
      <c r="B200" s="36"/>
      <c r="C200" s="37"/>
      <c r="D200" s="221" t="s">
        <v>128</v>
      </c>
      <c r="E200" s="37"/>
      <c r="F200" s="222" t="s">
        <v>262</v>
      </c>
      <c r="G200" s="37"/>
      <c r="H200" s="37"/>
      <c r="I200" s="223"/>
      <c r="J200" s="37"/>
      <c r="K200" s="37"/>
      <c r="L200" s="41"/>
      <c r="M200" s="224"/>
      <c r="N200" s="225"/>
      <c r="O200" s="88"/>
      <c r="P200" s="88"/>
      <c r="Q200" s="88"/>
      <c r="R200" s="88"/>
      <c r="S200" s="88"/>
      <c r="T200" s="89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4" t="s">
        <v>128</v>
      </c>
      <c r="AU200" s="14" t="s">
        <v>82</v>
      </c>
    </row>
    <row r="201" s="2" customFormat="1">
      <c r="A201" s="35"/>
      <c r="B201" s="36"/>
      <c r="C201" s="37"/>
      <c r="D201" s="221" t="s">
        <v>162</v>
      </c>
      <c r="E201" s="37"/>
      <c r="F201" s="226" t="s">
        <v>264</v>
      </c>
      <c r="G201" s="37"/>
      <c r="H201" s="37"/>
      <c r="I201" s="223"/>
      <c r="J201" s="37"/>
      <c r="K201" s="37"/>
      <c r="L201" s="41"/>
      <c r="M201" s="224"/>
      <c r="N201" s="225"/>
      <c r="O201" s="88"/>
      <c r="P201" s="88"/>
      <c r="Q201" s="88"/>
      <c r="R201" s="88"/>
      <c r="S201" s="88"/>
      <c r="T201" s="89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162</v>
      </c>
      <c r="AU201" s="14" t="s">
        <v>82</v>
      </c>
    </row>
    <row r="202" s="2" customFormat="1" ht="24.15" customHeight="1">
      <c r="A202" s="35"/>
      <c r="B202" s="36"/>
      <c r="C202" s="227" t="s">
        <v>265</v>
      </c>
      <c r="D202" s="227" t="s">
        <v>152</v>
      </c>
      <c r="E202" s="228" t="s">
        <v>266</v>
      </c>
      <c r="F202" s="229" t="s">
        <v>267</v>
      </c>
      <c r="G202" s="230" t="s">
        <v>139</v>
      </c>
      <c r="H202" s="231">
        <v>7</v>
      </c>
      <c r="I202" s="232"/>
      <c r="J202" s="233">
        <f>ROUND(I202*H202,2)</f>
        <v>0</v>
      </c>
      <c r="K202" s="229" t="s">
        <v>1</v>
      </c>
      <c r="L202" s="234"/>
      <c r="M202" s="235" t="s">
        <v>1</v>
      </c>
      <c r="N202" s="236" t="s">
        <v>40</v>
      </c>
      <c r="O202" s="88"/>
      <c r="P202" s="217">
        <f>O202*H202</f>
        <v>0</v>
      </c>
      <c r="Q202" s="217">
        <v>0</v>
      </c>
      <c r="R202" s="217">
        <f>Q202*H202</f>
        <v>0</v>
      </c>
      <c r="S202" s="217">
        <v>0</v>
      </c>
      <c r="T202" s="218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9" t="s">
        <v>155</v>
      </c>
      <c r="AT202" s="219" t="s">
        <v>152</v>
      </c>
      <c r="AU202" s="219" t="s">
        <v>82</v>
      </c>
      <c r="AY202" s="14" t="s">
        <v>118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14" t="s">
        <v>80</v>
      </c>
      <c r="BK202" s="220">
        <f>ROUND(I202*H202,2)</f>
        <v>0</v>
      </c>
      <c r="BL202" s="14" t="s">
        <v>148</v>
      </c>
      <c r="BM202" s="219" t="s">
        <v>268</v>
      </c>
    </row>
    <row r="203" s="2" customFormat="1">
      <c r="A203" s="35"/>
      <c r="B203" s="36"/>
      <c r="C203" s="37"/>
      <c r="D203" s="221" t="s">
        <v>128</v>
      </c>
      <c r="E203" s="37"/>
      <c r="F203" s="222" t="s">
        <v>267</v>
      </c>
      <c r="G203" s="37"/>
      <c r="H203" s="37"/>
      <c r="I203" s="223"/>
      <c r="J203" s="37"/>
      <c r="K203" s="37"/>
      <c r="L203" s="41"/>
      <c r="M203" s="224"/>
      <c r="N203" s="225"/>
      <c r="O203" s="88"/>
      <c r="P203" s="88"/>
      <c r="Q203" s="88"/>
      <c r="R203" s="88"/>
      <c r="S203" s="88"/>
      <c r="T203" s="89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128</v>
      </c>
      <c r="AU203" s="14" t="s">
        <v>82</v>
      </c>
    </row>
    <row r="204" s="2" customFormat="1">
      <c r="A204" s="35"/>
      <c r="B204" s="36"/>
      <c r="C204" s="37"/>
      <c r="D204" s="221" t="s">
        <v>162</v>
      </c>
      <c r="E204" s="37"/>
      <c r="F204" s="226" t="s">
        <v>269</v>
      </c>
      <c r="G204" s="37"/>
      <c r="H204" s="37"/>
      <c r="I204" s="223"/>
      <c r="J204" s="37"/>
      <c r="K204" s="37"/>
      <c r="L204" s="41"/>
      <c r="M204" s="224"/>
      <c r="N204" s="225"/>
      <c r="O204" s="88"/>
      <c r="P204" s="88"/>
      <c r="Q204" s="88"/>
      <c r="R204" s="88"/>
      <c r="S204" s="88"/>
      <c r="T204" s="89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4" t="s">
        <v>162</v>
      </c>
      <c r="AU204" s="14" t="s">
        <v>82</v>
      </c>
    </row>
    <row r="205" s="2" customFormat="1" ht="62.7" customHeight="1">
      <c r="A205" s="35"/>
      <c r="B205" s="36"/>
      <c r="C205" s="227" t="s">
        <v>155</v>
      </c>
      <c r="D205" s="227" t="s">
        <v>152</v>
      </c>
      <c r="E205" s="228" t="s">
        <v>270</v>
      </c>
      <c r="F205" s="229" t="s">
        <v>271</v>
      </c>
      <c r="G205" s="230" t="s">
        <v>139</v>
      </c>
      <c r="H205" s="231">
        <v>48</v>
      </c>
      <c r="I205" s="232"/>
      <c r="J205" s="233">
        <f>ROUND(I205*H205,2)</f>
        <v>0</v>
      </c>
      <c r="K205" s="229" t="s">
        <v>1</v>
      </c>
      <c r="L205" s="234"/>
      <c r="M205" s="235" t="s">
        <v>1</v>
      </c>
      <c r="N205" s="236" t="s">
        <v>40</v>
      </c>
      <c r="O205" s="88"/>
      <c r="P205" s="217">
        <f>O205*H205</f>
        <v>0</v>
      </c>
      <c r="Q205" s="217">
        <v>0</v>
      </c>
      <c r="R205" s="217">
        <f>Q205*H205</f>
        <v>0</v>
      </c>
      <c r="S205" s="217">
        <v>0</v>
      </c>
      <c r="T205" s="218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9" t="s">
        <v>155</v>
      </c>
      <c r="AT205" s="219" t="s">
        <v>152</v>
      </c>
      <c r="AU205" s="219" t="s">
        <v>82</v>
      </c>
      <c r="AY205" s="14" t="s">
        <v>118</v>
      </c>
      <c r="BE205" s="220">
        <f>IF(N205="základní",J205,0)</f>
        <v>0</v>
      </c>
      <c r="BF205" s="220">
        <f>IF(N205="snížená",J205,0)</f>
        <v>0</v>
      </c>
      <c r="BG205" s="220">
        <f>IF(N205="zákl. přenesená",J205,0)</f>
        <v>0</v>
      </c>
      <c r="BH205" s="220">
        <f>IF(N205="sníž. přenesená",J205,0)</f>
        <v>0</v>
      </c>
      <c r="BI205" s="220">
        <f>IF(N205="nulová",J205,0)</f>
        <v>0</v>
      </c>
      <c r="BJ205" s="14" t="s">
        <v>80</v>
      </c>
      <c r="BK205" s="220">
        <f>ROUND(I205*H205,2)</f>
        <v>0</v>
      </c>
      <c r="BL205" s="14" t="s">
        <v>148</v>
      </c>
      <c r="BM205" s="219" t="s">
        <v>272</v>
      </c>
    </row>
    <row r="206" s="2" customFormat="1">
      <c r="A206" s="35"/>
      <c r="B206" s="36"/>
      <c r="C206" s="37"/>
      <c r="D206" s="221" t="s">
        <v>162</v>
      </c>
      <c r="E206" s="37"/>
      <c r="F206" s="226" t="s">
        <v>273</v>
      </c>
      <c r="G206" s="37"/>
      <c r="H206" s="37"/>
      <c r="I206" s="223"/>
      <c r="J206" s="37"/>
      <c r="K206" s="37"/>
      <c r="L206" s="41"/>
      <c r="M206" s="224"/>
      <c r="N206" s="225"/>
      <c r="O206" s="88"/>
      <c r="P206" s="88"/>
      <c r="Q206" s="88"/>
      <c r="R206" s="88"/>
      <c r="S206" s="88"/>
      <c r="T206" s="89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4" t="s">
        <v>162</v>
      </c>
      <c r="AU206" s="14" t="s">
        <v>82</v>
      </c>
    </row>
    <row r="207" s="2" customFormat="1" ht="14.4" customHeight="1">
      <c r="A207" s="35"/>
      <c r="B207" s="36"/>
      <c r="C207" s="227" t="s">
        <v>274</v>
      </c>
      <c r="D207" s="227" t="s">
        <v>152</v>
      </c>
      <c r="E207" s="228" t="s">
        <v>275</v>
      </c>
      <c r="F207" s="229" t="s">
        <v>276</v>
      </c>
      <c r="G207" s="230" t="s">
        <v>139</v>
      </c>
      <c r="H207" s="231">
        <v>48</v>
      </c>
      <c r="I207" s="232"/>
      <c r="J207" s="233">
        <f>ROUND(I207*H207,2)</f>
        <v>0</v>
      </c>
      <c r="K207" s="229" t="s">
        <v>1</v>
      </c>
      <c r="L207" s="234"/>
      <c r="M207" s="235" t="s">
        <v>1</v>
      </c>
      <c r="N207" s="236" t="s">
        <v>40</v>
      </c>
      <c r="O207" s="88"/>
      <c r="P207" s="217">
        <f>O207*H207</f>
        <v>0</v>
      </c>
      <c r="Q207" s="217">
        <v>0</v>
      </c>
      <c r="R207" s="217">
        <f>Q207*H207</f>
        <v>0</v>
      </c>
      <c r="S207" s="217">
        <v>0</v>
      </c>
      <c r="T207" s="218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9" t="s">
        <v>155</v>
      </c>
      <c r="AT207" s="219" t="s">
        <v>152</v>
      </c>
      <c r="AU207" s="219" t="s">
        <v>82</v>
      </c>
      <c r="AY207" s="14" t="s">
        <v>118</v>
      </c>
      <c r="BE207" s="220">
        <f>IF(N207="základní",J207,0)</f>
        <v>0</v>
      </c>
      <c r="BF207" s="220">
        <f>IF(N207="snížená",J207,0)</f>
        <v>0</v>
      </c>
      <c r="BG207" s="220">
        <f>IF(N207="zákl. přenesená",J207,0)</f>
        <v>0</v>
      </c>
      <c r="BH207" s="220">
        <f>IF(N207="sníž. přenesená",J207,0)</f>
        <v>0</v>
      </c>
      <c r="BI207" s="220">
        <f>IF(N207="nulová",J207,0)</f>
        <v>0</v>
      </c>
      <c r="BJ207" s="14" t="s">
        <v>80</v>
      </c>
      <c r="BK207" s="220">
        <f>ROUND(I207*H207,2)</f>
        <v>0</v>
      </c>
      <c r="BL207" s="14" t="s">
        <v>148</v>
      </c>
      <c r="BM207" s="219" t="s">
        <v>277</v>
      </c>
    </row>
    <row r="208" s="2" customFormat="1">
      <c r="A208" s="35"/>
      <c r="B208" s="36"/>
      <c r="C208" s="37"/>
      <c r="D208" s="221" t="s">
        <v>128</v>
      </c>
      <c r="E208" s="37"/>
      <c r="F208" s="222" t="s">
        <v>276</v>
      </c>
      <c r="G208" s="37"/>
      <c r="H208" s="37"/>
      <c r="I208" s="223"/>
      <c r="J208" s="37"/>
      <c r="K208" s="37"/>
      <c r="L208" s="41"/>
      <c r="M208" s="224"/>
      <c r="N208" s="225"/>
      <c r="O208" s="88"/>
      <c r="P208" s="88"/>
      <c r="Q208" s="88"/>
      <c r="R208" s="88"/>
      <c r="S208" s="88"/>
      <c r="T208" s="89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4" t="s">
        <v>128</v>
      </c>
      <c r="AU208" s="14" t="s">
        <v>82</v>
      </c>
    </row>
    <row r="209" s="2" customFormat="1" ht="24.15" customHeight="1">
      <c r="A209" s="35"/>
      <c r="B209" s="36"/>
      <c r="C209" s="227" t="s">
        <v>278</v>
      </c>
      <c r="D209" s="227" t="s">
        <v>152</v>
      </c>
      <c r="E209" s="228" t="s">
        <v>279</v>
      </c>
      <c r="F209" s="229" t="s">
        <v>280</v>
      </c>
      <c r="G209" s="230" t="s">
        <v>139</v>
      </c>
      <c r="H209" s="231">
        <v>9</v>
      </c>
      <c r="I209" s="232"/>
      <c r="J209" s="233">
        <f>ROUND(I209*H209,2)</f>
        <v>0</v>
      </c>
      <c r="K209" s="229" t="s">
        <v>1</v>
      </c>
      <c r="L209" s="234"/>
      <c r="M209" s="235" t="s">
        <v>1</v>
      </c>
      <c r="N209" s="236" t="s">
        <v>40</v>
      </c>
      <c r="O209" s="88"/>
      <c r="P209" s="217">
        <f>O209*H209</f>
        <v>0</v>
      </c>
      <c r="Q209" s="217">
        <v>0</v>
      </c>
      <c r="R209" s="217">
        <f>Q209*H209</f>
        <v>0</v>
      </c>
      <c r="S209" s="217">
        <v>0</v>
      </c>
      <c r="T209" s="218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9" t="s">
        <v>155</v>
      </c>
      <c r="AT209" s="219" t="s">
        <v>152</v>
      </c>
      <c r="AU209" s="219" t="s">
        <v>82</v>
      </c>
      <c r="AY209" s="14" t="s">
        <v>118</v>
      </c>
      <c r="BE209" s="220">
        <f>IF(N209="základní",J209,0)</f>
        <v>0</v>
      </c>
      <c r="BF209" s="220">
        <f>IF(N209="snížená",J209,0)</f>
        <v>0</v>
      </c>
      <c r="BG209" s="220">
        <f>IF(N209="zákl. přenesená",J209,0)</f>
        <v>0</v>
      </c>
      <c r="BH209" s="220">
        <f>IF(N209="sníž. přenesená",J209,0)</f>
        <v>0</v>
      </c>
      <c r="BI209" s="220">
        <f>IF(N209="nulová",J209,0)</f>
        <v>0</v>
      </c>
      <c r="BJ209" s="14" t="s">
        <v>80</v>
      </c>
      <c r="BK209" s="220">
        <f>ROUND(I209*H209,2)</f>
        <v>0</v>
      </c>
      <c r="BL209" s="14" t="s">
        <v>148</v>
      </c>
      <c r="BM209" s="219" t="s">
        <v>281</v>
      </c>
    </row>
    <row r="210" s="2" customFormat="1">
      <c r="A210" s="35"/>
      <c r="B210" s="36"/>
      <c r="C210" s="37"/>
      <c r="D210" s="221" t="s">
        <v>128</v>
      </c>
      <c r="E210" s="37"/>
      <c r="F210" s="222" t="s">
        <v>282</v>
      </c>
      <c r="G210" s="37"/>
      <c r="H210" s="37"/>
      <c r="I210" s="223"/>
      <c r="J210" s="37"/>
      <c r="K210" s="37"/>
      <c r="L210" s="41"/>
      <c r="M210" s="224"/>
      <c r="N210" s="225"/>
      <c r="O210" s="88"/>
      <c r="P210" s="88"/>
      <c r="Q210" s="88"/>
      <c r="R210" s="88"/>
      <c r="S210" s="88"/>
      <c r="T210" s="89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4" t="s">
        <v>128</v>
      </c>
      <c r="AU210" s="14" t="s">
        <v>82</v>
      </c>
    </row>
    <row r="211" s="2" customFormat="1" ht="24.15" customHeight="1">
      <c r="A211" s="35"/>
      <c r="B211" s="36"/>
      <c r="C211" s="227" t="s">
        <v>283</v>
      </c>
      <c r="D211" s="227" t="s">
        <v>152</v>
      </c>
      <c r="E211" s="228" t="s">
        <v>284</v>
      </c>
      <c r="F211" s="229" t="s">
        <v>285</v>
      </c>
      <c r="G211" s="230" t="s">
        <v>139</v>
      </c>
      <c r="H211" s="231">
        <v>7</v>
      </c>
      <c r="I211" s="232"/>
      <c r="J211" s="233">
        <f>ROUND(I211*H211,2)</f>
        <v>0</v>
      </c>
      <c r="K211" s="229" t="s">
        <v>1</v>
      </c>
      <c r="L211" s="234"/>
      <c r="M211" s="235" t="s">
        <v>1</v>
      </c>
      <c r="N211" s="236" t="s">
        <v>40</v>
      </c>
      <c r="O211" s="88"/>
      <c r="P211" s="217">
        <f>O211*H211</f>
        <v>0</v>
      </c>
      <c r="Q211" s="217">
        <v>0</v>
      </c>
      <c r="R211" s="217">
        <f>Q211*H211</f>
        <v>0</v>
      </c>
      <c r="S211" s="217">
        <v>0</v>
      </c>
      <c r="T211" s="218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19" t="s">
        <v>155</v>
      </c>
      <c r="AT211" s="219" t="s">
        <v>152</v>
      </c>
      <c r="AU211" s="219" t="s">
        <v>82</v>
      </c>
      <c r="AY211" s="14" t="s">
        <v>118</v>
      </c>
      <c r="BE211" s="220">
        <f>IF(N211="základní",J211,0)</f>
        <v>0</v>
      </c>
      <c r="BF211" s="220">
        <f>IF(N211="snížená",J211,0)</f>
        <v>0</v>
      </c>
      <c r="BG211" s="220">
        <f>IF(N211="zákl. přenesená",J211,0)</f>
        <v>0</v>
      </c>
      <c r="BH211" s="220">
        <f>IF(N211="sníž. přenesená",J211,0)</f>
        <v>0</v>
      </c>
      <c r="BI211" s="220">
        <f>IF(N211="nulová",J211,0)</f>
        <v>0</v>
      </c>
      <c r="BJ211" s="14" t="s">
        <v>80</v>
      </c>
      <c r="BK211" s="220">
        <f>ROUND(I211*H211,2)</f>
        <v>0</v>
      </c>
      <c r="BL211" s="14" t="s">
        <v>148</v>
      </c>
      <c r="BM211" s="219" t="s">
        <v>286</v>
      </c>
    </row>
    <row r="212" s="2" customFormat="1">
      <c r="A212" s="35"/>
      <c r="B212" s="36"/>
      <c r="C212" s="37"/>
      <c r="D212" s="221" t="s">
        <v>128</v>
      </c>
      <c r="E212" s="37"/>
      <c r="F212" s="222" t="s">
        <v>285</v>
      </c>
      <c r="G212" s="37"/>
      <c r="H212" s="37"/>
      <c r="I212" s="223"/>
      <c r="J212" s="37"/>
      <c r="K212" s="37"/>
      <c r="L212" s="41"/>
      <c r="M212" s="224"/>
      <c r="N212" s="225"/>
      <c r="O212" s="88"/>
      <c r="P212" s="88"/>
      <c r="Q212" s="88"/>
      <c r="R212" s="88"/>
      <c r="S212" s="88"/>
      <c r="T212" s="89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4" t="s">
        <v>128</v>
      </c>
      <c r="AU212" s="14" t="s">
        <v>82</v>
      </c>
    </row>
    <row r="213" s="2" customFormat="1" ht="14.4" customHeight="1">
      <c r="A213" s="35"/>
      <c r="B213" s="36"/>
      <c r="C213" s="227" t="s">
        <v>287</v>
      </c>
      <c r="D213" s="227" t="s">
        <v>152</v>
      </c>
      <c r="E213" s="228" t="s">
        <v>288</v>
      </c>
      <c r="F213" s="229" t="s">
        <v>289</v>
      </c>
      <c r="G213" s="230" t="s">
        <v>139</v>
      </c>
      <c r="H213" s="231">
        <v>64</v>
      </c>
      <c r="I213" s="232"/>
      <c r="J213" s="233">
        <f>ROUND(I213*H213,2)</f>
        <v>0</v>
      </c>
      <c r="K213" s="229" t="s">
        <v>1</v>
      </c>
      <c r="L213" s="234"/>
      <c r="M213" s="235" t="s">
        <v>1</v>
      </c>
      <c r="N213" s="236" t="s">
        <v>40</v>
      </c>
      <c r="O213" s="88"/>
      <c r="P213" s="217">
        <f>O213*H213</f>
        <v>0</v>
      </c>
      <c r="Q213" s="217">
        <v>0</v>
      </c>
      <c r="R213" s="217">
        <f>Q213*H213</f>
        <v>0</v>
      </c>
      <c r="S213" s="217">
        <v>0</v>
      </c>
      <c r="T213" s="218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19" t="s">
        <v>155</v>
      </c>
      <c r="AT213" s="219" t="s">
        <v>152</v>
      </c>
      <c r="AU213" s="219" t="s">
        <v>82</v>
      </c>
      <c r="AY213" s="14" t="s">
        <v>118</v>
      </c>
      <c r="BE213" s="220">
        <f>IF(N213="základní",J213,0)</f>
        <v>0</v>
      </c>
      <c r="BF213" s="220">
        <f>IF(N213="snížená",J213,0)</f>
        <v>0</v>
      </c>
      <c r="BG213" s="220">
        <f>IF(N213="zákl. přenesená",J213,0)</f>
        <v>0</v>
      </c>
      <c r="BH213" s="220">
        <f>IF(N213="sníž. přenesená",J213,0)</f>
        <v>0</v>
      </c>
      <c r="BI213" s="220">
        <f>IF(N213="nulová",J213,0)</f>
        <v>0</v>
      </c>
      <c r="BJ213" s="14" t="s">
        <v>80</v>
      </c>
      <c r="BK213" s="220">
        <f>ROUND(I213*H213,2)</f>
        <v>0</v>
      </c>
      <c r="BL213" s="14" t="s">
        <v>148</v>
      </c>
      <c r="BM213" s="219" t="s">
        <v>290</v>
      </c>
    </row>
    <row r="214" s="2" customFormat="1">
      <c r="A214" s="35"/>
      <c r="B214" s="36"/>
      <c r="C214" s="37"/>
      <c r="D214" s="221" t="s">
        <v>128</v>
      </c>
      <c r="E214" s="37"/>
      <c r="F214" s="222" t="s">
        <v>289</v>
      </c>
      <c r="G214" s="37"/>
      <c r="H214" s="37"/>
      <c r="I214" s="223"/>
      <c r="J214" s="37"/>
      <c r="K214" s="37"/>
      <c r="L214" s="41"/>
      <c r="M214" s="224"/>
      <c r="N214" s="225"/>
      <c r="O214" s="88"/>
      <c r="P214" s="88"/>
      <c r="Q214" s="88"/>
      <c r="R214" s="88"/>
      <c r="S214" s="88"/>
      <c r="T214" s="89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128</v>
      </c>
      <c r="AU214" s="14" t="s">
        <v>82</v>
      </c>
    </row>
    <row r="215" s="2" customFormat="1" ht="14.4" customHeight="1">
      <c r="A215" s="35"/>
      <c r="B215" s="36"/>
      <c r="C215" s="227" t="s">
        <v>291</v>
      </c>
      <c r="D215" s="227" t="s">
        <v>152</v>
      </c>
      <c r="E215" s="228" t="s">
        <v>292</v>
      </c>
      <c r="F215" s="229" t="s">
        <v>293</v>
      </c>
      <c r="G215" s="230" t="s">
        <v>139</v>
      </c>
      <c r="H215" s="231">
        <v>64</v>
      </c>
      <c r="I215" s="232"/>
      <c r="J215" s="233">
        <f>ROUND(I215*H215,2)</f>
        <v>0</v>
      </c>
      <c r="K215" s="229" t="s">
        <v>1</v>
      </c>
      <c r="L215" s="234"/>
      <c r="M215" s="235" t="s">
        <v>1</v>
      </c>
      <c r="N215" s="236" t="s">
        <v>40</v>
      </c>
      <c r="O215" s="88"/>
      <c r="P215" s="217">
        <f>O215*H215</f>
        <v>0</v>
      </c>
      <c r="Q215" s="217">
        <v>0</v>
      </c>
      <c r="R215" s="217">
        <f>Q215*H215</f>
        <v>0</v>
      </c>
      <c r="S215" s="217">
        <v>0</v>
      </c>
      <c r="T215" s="218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19" t="s">
        <v>155</v>
      </c>
      <c r="AT215" s="219" t="s">
        <v>152</v>
      </c>
      <c r="AU215" s="219" t="s">
        <v>82</v>
      </c>
      <c r="AY215" s="14" t="s">
        <v>118</v>
      </c>
      <c r="BE215" s="220">
        <f>IF(N215="základní",J215,0)</f>
        <v>0</v>
      </c>
      <c r="BF215" s="220">
        <f>IF(N215="snížená",J215,0)</f>
        <v>0</v>
      </c>
      <c r="BG215" s="220">
        <f>IF(N215="zákl. přenesená",J215,0)</f>
        <v>0</v>
      </c>
      <c r="BH215" s="220">
        <f>IF(N215="sníž. přenesená",J215,0)</f>
        <v>0</v>
      </c>
      <c r="BI215" s="220">
        <f>IF(N215="nulová",J215,0)</f>
        <v>0</v>
      </c>
      <c r="BJ215" s="14" t="s">
        <v>80</v>
      </c>
      <c r="BK215" s="220">
        <f>ROUND(I215*H215,2)</f>
        <v>0</v>
      </c>
      <c r="BL215" s="14" t="s">
        <v>148</v>
      </c>
      <c r="BM215" s="219" t="s">
        <v>294</v>
      </c>
    </row>
    <row r="216" s="2" customFormat="1">
      <c r="A216" s="35"/>
      <c r="B216" s="36"/>
      <c r="C216" s="37"/>
      <c r="D216" s="221" t="s">
        <v>128</v>
      </c>
      <c r="E216" s="37"/>
      <c r="F216" s="222" t="s">
        <v>293</v>
      </c>
      <c r="G216" s="37"/>
      <c r="H216" s="37"/>
      <c r="I216" s="223"/>
      <c r="J216" s="37"/>
      <c r="K216" s="37"/>
      <c r="L216" s="41"/>
      <c r="M216" s="224"/>
      <c r="N216" s="225"/>
      <c r="O216" s="88"/>
      <c r="P216" s="88"/>
      <c r="Q216" s="88"/>
      <c r="R216" s="88"/>
      <c r="S216" s="88"/>
      <c r="T216" s="89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128</v>
      </c>
      <c r="AU216" s="14" t="s">
        <v>82</v>
      </c>
    </row>
    <row r="217" s="2" customFormat="1" ht="14.4" customHeight="1">
      <c r="A217" s="35"/>
      <c r="B217" s="36"/>
      <c r="C217" s="227" t="s">
        <v>295</v>
      </c>
      <c r="D217" s="227" t="s">
        <v>152</v>
      </c>
      <c r="E217" s="228" t="s">
        <v>296</v>
      </c>
      <c r="F217" s="229" t="s">
        <v>297</v>
      </c>
      <c r="G217" s="230" t="s">
        <v>139</v>
      </c>
      <c r="H217" s="231">
        <v>11</v>
      </c>
      <c r="I217" s="232"/>
      <c r="J217" s="233">
        <f>ROUND(I217*H217,2)</f>
        <v>0</v>
      </c>
      <c r="K217" s="229" t="s">
        <v>1</v>
      </c>
      <c r="L217" s="234"/>
      <c r="M217" s="235" t="s">
        <v>1</v>
      </c>
      <c r="N217" s="236" t="s">
        <v>40</v>
      </c>
      <c r="O217" s="88"/>
      <c r="P217" s="217">
        <f>O217*H217</f>
        <v>0</v>
      </c>
      <c r="Q217" s="217">
        <v>0</v>
      </c>
      <c r="R217" s="217">
        <f>Q217*H217</f>
        <v>0</v>
      </c>
      <c r="S217" s="217">
        <v>0</v>
      </c>
      <c r="T217" s="218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19" t="s">
        <v>155</v>
      </c>
      <c r="AT217" s="219" t="s">
        <v>152</v>
      </c>
      <c r="AU217" s="219" t="s">
        <v>82</v>
      </c>
      <c r="AY217" s="14" t="s">
        <v>118</v>
      </c>
      <c r="BE217" s="220">
        <f>IF(N217="základní",J217,0)</f>
        <v>0</v>
      </c>
      <c r="BF217" s="220">
        <f>IF(N217="snížená",J217,0)</f>
        <v>0</v>
      </c>
      <c r="BG217" s="220">
        <f>IF(N217="zákl. přenesená",J217,0)</f>
        <v>0</v>
      </c>
      <c r="BH217" s="220">
        <f>IF(N217="sníž. přenesená",J217,0)</f>
        <v>0</v>
      </c>
      <c r="BI217" s="220">
        <f>IF(N217="nulová",J217,0)</f>
        <v>0</v>
      </c>
      <c r="BJ217" s="14" t="s">
        <v>80</v>
      </c>
      <c r="BK217" s="220">
        <f>ROUND(I217*H217,2)</f>
        <v>0</v>
      </c>
      <c r="BL217" s="14" t="s">
        <v>148</v>
      </c>
      <c r="BM217" s="219" t="s">
        <v>298</v>
      </c>
    </row>
    <row r="218" s="2" customFormat="1">
      <c r="A218" s="35"/>
      <c r="B218" s="36"/>
      <c r="C218" s="37"/>
      <c r="D218" s="221" t="s">
        <v>128</v>
      </c>
      <c r="E218" s="37"/>
      <c r="F218" s="222" t="s">
        <v>297</v>
      </c>
      <c r="G218" s="37"/>
      <c r="H218" s="37"/>
      <c r="I218" s="223"/>
      <c r="J218" s="37"/>
      <c r="K218" s="37"/>
      <c r="L218" s="41"/>
      <c r="M218" s="224"/>
      <c r="N218" s="225"/>
      <c r="O218" s="88"/>
      <c r="P218" s="88"/>
      <c r="Q218" s="88"/>
      <c r="R218" s="88"/>
      <c r="S218" s="88"/>
      <c r="T218" s="89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4" t="s">
        <v>128</v>
      </c>
      <c r="AU218" s="14" t="s">
        <v>82</v>
      </c>
    </row>
    <row r="219" s="2" customFormat="1" ht="24.15" customHeight="1">
      <c r="A219" s="35"/>
      <c r="B219" s="36"/>
      <c r="C219" s="208" t="s">
        <v>299</v>
      </c>
      <c r="D219" s="208" t="s">
        <v>121</v>
      </c>
      <c r="E219" s="209" t="s">
        <v>300</v>
      </c>
      <c r="F219" s="210" t="s">
        <v>301</v>
      </c>
      <c r="G219" s="211" t="s">
        <v>139</v>
      </c>
      <c r="H219" s="212">
        <v>64</v>
      </c>
      <c r="I219" s="213"/>
      <c r="J219" s="214">
        <f>ROUND(I219*H219,2)</f>
        <v>0</v>
      </c>
      <c r="K219" s="210" t="s">
        <v>125</v>
      </c>
      <c r="L219" s="41"/>
      <c r="M219" s="215" t="s">
        <v>1</v>
      </c>
      <c r="N219" s="216" t="s">
        <v>40</v>
      </c>
      <c r="O219" s="88"/>
      <c r="P219" s="217">
        <f>O219*H219</f>
        <v>0</v>
      </c>
      <c r="Q219" s="217">
        <v>0</v>
      </c>
      <c r="R219" s="217">
        <f>Q219*H219</f>
        <v>0</v>
      </c>
      <c r="S219" s="217">
        <v>0</v>
      </c>
      <c r="T219" s="218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9" t="s">
        <v>148</v>
      </c>
      <c r="AT219" s="219" t="s">
        <v>121</v>
      </c>
      <c r="AU219" s="219" t="s">
        <v>82</v>
      </c>
      <c r="AY219" s="14" t="s">
        <v>118</v>
      </c>
      <c r="BE219" s="220">
        <f>IF(N219="základní",J219,0)</f>
        <v>0</v>
      </c>
      <c r="BF219" s="220">
        <f>IF(N219="snížená",J219,0)</f>
        <v>0</v>
      </c>
      <c r="BG219" s="220">
        <f>IF(N219="zákl. přenesená",J219,0)</f>
        <v>0</v>
      </c>
      <c r="BH219" s="220">
        <f>IF(N219="sníž. přenesená",J219,0)</f>
        <v>0</v>
      </c>
      <c r="BI219" s="220">
        <f>IF(N219="nulová",J219,0)</f>
        <v>0</v>
      </c>
      <c r="BJ219" s="14" t="s">
        <v>80</v>
      </c>
      <c r="BK219" s="220">
        <f>ROUND(I219*H219,2)</f>
        <v>0</v>
      </c>
      <c r="BL219" s="14" t="s">
        <v>148</v>
      </c>
      <c r="BM219" s="219" t="s">
        <v>302</v>
      </c>
    </row>
    <row r="220" s="2" customFormat="1">
      <c r="A220" s="35"/>
      <c r="B220" s="36"/>
      <c r="C220" s="37"/>
      <c r="D220" s="221" t="s">
        <v>128</v>
      </c>
      <c r="E220" s="37"/>
      <c r="F220" s="222" t="s">
        <v>303</v>
      </c>
      <c r="G220" s="37"/>
      <c r="H220" s="37"/>
      <c r="I220" s="223"/>
      <c r="J220" s="37"/>
      <c r="K220" s="37"/>
      <c r="L220" s="41"/>
      <c r="M220" s="224"/>
      <c r="N220" s="225"/>
      <c r="O220" s="88"/>
      <c r="P220" s="88"/>
      <c r="Q220" s="88"/>
      <c r="R220" s="88"/>
      <c r="S220" s="88"/>
      <c r="T220" s="89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128</v>
      </c>
      <c r="AU220" s="14" t="s">
        <v>82</v>
      </c>
    </row>
    <row r="221" s="2" customFormat="1" ht="24.15" customHeight="1">
      <c r="A221" s="35"/>
      <c r="B221" s="36"/>
      <c r="C221" s="208" t="s">
        <v>304</v>
      </c>
      <c r="D221" s="208" t="s">
        <v>121</v>
      </c>
      <c r="E221" s="209" t="s">
        <v>305</v>
      </c>
      <c r="F221" s="210" t="s">
        <v>306</v>
      </c>
      <c r="G221" s="211" t="s">
        <v>139</v>
      </c>
      <c r="H221" s="212">
        <v>1</v>
      </c>
      <c r="I221" s="213"/>
      <c r="J221" s="214">
        <f>ROUND(I221*H221,2)</f>
        <v>0</v>
      </c>
      <c r="K221" s="210" t="s">
        <v>125</v>
      </c>
      <c r="L221" s="41"/>
      <c r="M221" s="215" t="s">
        <v>1</v>
      </c>
      <c r="N221" s="216" t="s">
        <v>40</v>
      </c>
      <c r="O221" s="88"/>
      <c r="P221" s="217">
        <f>O221*H221</f>
        <v>0</v>
      </c>
      <c r="Q221" s="217">
        <v>0</v>
      </c>
      <c r="R221" s="217">
        <f>Q221*H221</f>
        <v>0</v>
      </c>
      <c r="S221" s="217">
        <v>0</v>
      </c>
      <c r="T221" s="218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9" t="s">
        <v>148</v>
      </c>
      <c r="AT221" s="219" t="s">
        <v>121</v>
      </c>
      <c r="AU221" s="219" t="s">
        <v>82</v>
      </c>
      <c r="AY221" s="14" t="s">
        <v>118</v>
      </c>
      <c r="BE221" s="220">
        <f>IF(N221="základní",J221,0)</f>
        <v>0</v>
      </c>
      <c r="BF221" s="220">
        <f>IF(N221="snížená",J221,0)</f>
        <v>0</v>
      </c>
      <c r="BG221" s="220">
        <f>IF(N221="zákl. přenesená",J221,0)</f>
        <v>0</v>
      </c>
      <c r="BH221" s="220">
        <f>IF(N221="sníž. přenesená",J221,0)</f>
        <v>0</v>
      </c>
      <c r="BI221" s="220">
        <f>IF(N221="nulová",J221,0)</f>
        <v>0</v>
      </c>
      <c r="BJ221" s="14" t="s">
        <v>80</v>
      </c>
      <c r="BK221" s="220">
        <f>ROUND(I221*H221,2)</f>
        <v>0</v>
      </c>
      <c r="BL221" s="14" t="s">
        <v>148</v>
      </c>
      <c r="BM221" s="219" t="s">
        <v>307</v>
      </c>
    </row>
    <row r="222" s="2" customFormat="1">
      <c r="A222" s="35"/>
      <c r="B222" s="36"/>
      <c r="C222" s="37"/>
      <c r="D222" s="221" t="s">
        <v>128</v>
      </c>
      <c r="E222" s="37"/>
      <c r="F222" s="222" t="s">
        <v>308</v>
      </c>
      <c r="G222" s="37"/>
      <c r="H222" s="37"/>
      <c r="I222" s="223"/>
      <c r="J222" s="37"/>
      <c r="K222" s="37"/>
      <c r="L222" s="41"/>
      <c r="M222" s="224"/>
      <c r="N222" s="225"/>
      <c r="O222" s="88"/>
      <c r="P222" s="88"/>
      <c r="Q222" s="88"/>
      <c r="R222" s="88"/>
      <c r="S222" s="88"/>
      <c r="T222" s="89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128</v>
      </c>
      <c r="AU222" s="14" t="s">
        <v>82</v>
      </c>
    </row>
    <row r="223" s="2" customFormat="1" ht="24.15" customHeight="1">
      <c r="A223" s="35"/>
      <c r="B223" s="36"/>
      <c r="C223" s="208" t="s">
        <v>309</v>
      </c>
      <c r="D223" s="208" t="s">
        <v>121</v>
      </c>
      <c r="E223" s="209" t="s">
        <v>310</v>
      </c>
      <c r="F223" s="210" t="s">
        <v>311</v>
      </c>
      <c r="G223" s="211" t="s">
        <v>139</v>
      </c>
      <c r="H223" s="212">
        <v>1</v>
      </c>
      <c r="I223" s="213"/>
      <c r="J223" s="214">
        <f>ROUND(I223*H223,2)</f>
        <v>0</v>
      </c>
      <c r="K223" s="210" t="s">
        <v>125</v>
      </c>
      <c r="L223" s="41"/>
      <c r="M223" s="215" t="s">
        <v>1</v>
      </c>
      <c r="N223" s="216" t="s">
        <v>40</v>
      </c>
      <c r="O223" s="88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19" t="s">
        <v>148</v>
      </c>
      <c r="AT223" s="219" t="s">
        <v>121</v>
      </c>
      <c r="AU223" s="219" t="s">
        <v>82</v>
      </c>
      <c r="AY223" s="14" t="s">
        <v>118</v>
      </c>
      <c r="BE223" s="220">
        <f>IF(N223="základní",J223,0)</f>
        <v>0</v>
      </c>
      <c r="BF223" s="220">
        <f>IF(N223="snížená",J223,0)</f>
        <v>0</v>
      </c>
      <c r="BG223" s="220">
        <f>IF(N223="zákl. přenesená",J223,0)</f>
        <v>0</v>
      </c>
      <c r="BH223" s="220">
        <f>IF(N223="sníž. přenesená",J223,0)</f>
        <v>0</v>
      </c>
      <c r="BI223" s="220">
        <f>IF(N223="nulová",J223,0)</f>
        <v>0</v>
      </c>
      <c r="BJ223" s="14" t="s">
        <v>80</v>
      </c>
      <c r="BK223" s="220">
        <f>ROUND(I223*H223,2)</f>
        <v>0</v>
      </c>
      <c r="BL223" s="14" t="s">
        <v>148</v>
      </c>
      <c r="BM223" s="219" t="s">
        <v>312</v>
      </c>
    </row>
    <row r="224" s="2" customFormat="1">
      <c r="A224" s="35"/>
      <c r="B224" s="36"/>
      <c r="C224" s="37"/>
      <c r="D224" s="221" t="s">
        <v>128</v>
      </c>
      <c r="E224" s="37"/>
      <c r="F224" s="222" t="s">
        <v>313</v>
      </c>
      <c r="G224" s="37"/>
      <c r="H224" s="37"/>
      <c r="I224" s="223"/>
      <c r="J224" s="37"/>
      <c r="K224" s="37"/>
      <c r="L224" s="41"/>
      <c r="M224" s="224"/>
      <c r="N224" s="225"/>
      <c r="O224" s="88"/>
      <c r="P224" s="88"/>
      <c r="Q224" s="88"/>
      <c r="R224" s="88"/>
      <c r="S224" s="88"/>
      <c r="T224" s="89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128</v>
      </c>
      <c r="AU224" s="14" t="s">
        <v>82</v>
      </c>
    </row>
    <row r="225" s="2" customFormat="1" ht="14.4" customHeight="1">
      <c r="A225" s="35"/>
      <c r="B225" s="36"/>
      <c r="C225" s="208" t="s">
        <v>314</v>
      </c>
      <c r="D225" s="208" t="s">
        <v>121</v>
      </c>
      <c r="E225" s="209" t="s">
        <v>315</v>
      </c>
      <c r="F225" s="210" t="s">
        <v>316</v>
      </c>
      <c r="G225" s="211" t="s">
        <v>317</v>
      </c>
      <c r="H225" s="212">
        <v>1</v>
      </c>
      <c r="I225" s="213"/>
      <c r="J225" s="214">
        <f>ROUND(I225*H225,2)</f>
        <v>0</v>
      </c>
      <c r="K225" s="210" t="s">
        <v>1</v>
      </c>
      <c r="L225" s="41"/>
      <c r="M225" s="215" t="s">
        <v>1</v>
      </c>
      <c r="N225" s="216" t="s">
        <v>40</v>
      </c>
      <c r="O225" s="88"/>
      <c r="P225" s="217">
        <f>O225*H225</f>
        <v>0</v>
      </c>
      <c r="Q225" s="217">
        <v>0</v>
      </c>
      <c r="R225" s="217">
        <f>Q225*H225</f>
        <v>0</v>
      </c>
      <c r="S225" s="217">
        <v>0</v>
      </c>
      <c r="T225" s="218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19" t="s">
        <v>148</v>
      </c>
      <c r="AT225" s="219" t="s">
        <v>121</v>
      </c>
      <c r="AU225" s="219" t="s">
        <v>82</v>
      </c>
      <c r="AY225" s="14" t="s">
        <v>118</v>
      </c>
      <c r="BE225" s="220">
        <f>IF(N225="základní",J225,0)</f>
        <v>0</v>
      </c>
      <c r="BF225" s="220">
        <f>IF(N225="snížená",J225,0)</f>
        <v>0</v>
      </c>
      <c r="BG225" s="220">
        <f>IF(N225="zákl. přenesená",J225,0)</f>
        <v>0</v>
      </c>
      <c r="BH225" s="220">
        <f>IF(N225="sníž. přenesená",J225,0)</f>
        <v>0</v>
      </c>
      <c r="BI225" s="220">
        <f>IF(N225="nulová",J225,0)</f>
        <v>0</v>
      </c>
      <c r="BJ225" s="14" t="s">
        <v>80</v>
      </c>
      <c r="BK225" s="220">
        <f>ROUND(I225*H225,2)</f>
        <v>0</v>
      </c>
      <c r="BL225" s="14" t="s">
        <v>148</v>
      </c>
      <c r="BM225" s="219" t="s">
        <v>318</v>
      </c>
    </row>
    <row r="226" s="2" customFormat="1">
      <c r="A226" s="35"/>
      <c r="B226" s="36"/>
      <c r="C226" s="37"/>
      <c r="D226" s="221" t="s">
        <v>128</v>
      </c>
      <c r="E226" s="37"/>
      <c r="F226" s="222" t="s">
        <v>316</v>
      </c>
      <c r="G226" s="37"/>
      <c r="H226" s="37"/>
      <c r="I226" s="223"/>
      <c r="J226" s="37"/>
      <c r="K226" s="37"/>
      <c r="L226" s="41"/>
      <c r="M226" s="224"/>
      <c r="N226" s="225"/>
      <c r="O226" s="88"/>
      <c r="P226" s="88"/>
      <c r="Q226" s="88"/>
      <c r="R226" s="88"/>
      <c r="S226" s="88"/>
      <c r="T226" s="89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128</v>
      </c>
      <c r="AU226" s="14" t="s">
        <v>82</v>
      </c>
    </row>
    <row r="227" s="12" customFormat="1" ht="22.8" customHeight="1">
      <c r="A227" s="12"/>
      <c r="B227" s="192"/>
      <c r="C227" s="193"/>
      <c r="D227" s="194" t="s">
        <v>74</v>
      </c>
      <c r="E227" s="206" t="s">
        <v>319</v>
      </c>
      <c r="F227" s="206" t="s">
        <v>320</v>
      </c>
      <c r="G227" s="193"/>
      <c r="H227" s="193"/>
      <c r="I227" s="196"/>
      <c r="J227" s="207">
        <f>BK227</f>
        <v>0</v>
      </c>
      <c r="K227" s="193"/>
      <c r="L227" s="198"/>
      <c r="M227" s="199"/>
      <c r="N227" s="200"/>
      <c r="O227" s="200"/>
      <c r="P227" s="201">
        <f>SUM(P228:P231)</f>
        <v>0</v>
      </c>
      <c r="Q227" s="200"/>
      <c r="R227" s="201">
        <f>SUM(R228:R231)</f>
        <v>0</v>
      </c>
      <c r="S227" s="200"/>
      <c r="T227" s="202">
        <f>SUM(T228:T231)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03" t="s">
        <v>82</v>
      </c>
      <c r="AT227" s="204" t="s">
        <v>74</v>
      </c>
      <c r="AU227" s="204" t="s">
        <v>80</v>
      </c>
      <c r="AY227" s="203" t="s">
        <v>118</v>
      </c>
      <c r="BK227" s="205">
        <f>SUM(BK228:BK231)</f>
        <v>0</v>
      </c>
    </row>
    <row r="228" s="2" customFormat="1" ht="14.4" customHeight="1">
      <c r="A228" s="35"/>
      <c r="B228" s="36"/>
      <c r="C228" s="208" t="s">
        <v>321</v>
      </c>
      <c r="D228" s="208" t="s">
        <v>121</v>
      </c>
      <c r="E228" s="209" t="s">
        <v>322</v>
      </c>
      <c r="F228" s="210" t="s">
        <v>323</v>
      </c>
      <c r="G228" s="211" t="s">
        <v>139</v>
      </c>
      <c r="H228" s="212">
        <v>1</v>
      </c>
      <c r="I228" s="213"/>
      <c r="J228" s="214">
        <f>ROUND(I228*H228,2)</f>
        <v>0</v>
      </c>
      <c r="K228" s="210" t="s">
        <v>1</v>
      </c>
      <c r="L228" s="41"/>
      <c r="M228" s="215" t="s">
        <v>1</v>
      </c>
      <c r="N228" s="216" t="s">
        <v>40</v>
      </c>
      <c r="O228" s="88"/>
      <c r="P228" s="217">
        <f>O228*H228</f>
        <v>0</v>
      </c>
      <c r="Q228" s="217">
        <v>0</v>
      </c>
      <c r="R228" s="217">
        <f>Q228*H228</f>
        <v>0</v>
      </c>
      <c r="S228" s="217">
        <v>0</v>
      </c>
      <c r="T228" s="218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19" t="s">
        <v>148</v>
      </c>
      <c r="AT228" s="219" t="s">
        <v>121</v>
      </c>
      <c r="AU228" s="219" t="s">
        <v>82</v>
      </c>
      <c r="AY228" s="14" t="s">
        <v>118</v>
      </c>
      <c r="BE228" s="220">
        <f>IF(N228="základní",J228,0)</f>
        <v>0</v>
      </c>
      <c r="BF228" s="220">
        <f>IF(N228="snížená",J228,0)</f>
        <v>0</v>
      </c>
      <c r="BG228" s="220">
        <f>IF(N228="zákl. přenesená",J228,0)</f>
        <v>0</v>
      </c>
      <c r="BH228" s="220">
        <f>IF(N228="sníž. přenesená",J228,0)</f>
        <v>0</v>
      </c>
      <c r="BI228" s="220">
        <f>IF(N228="nulová",J228,0)</f>
        <v>0</v>
      </c>
      <c r="BJ228" s="14" t="s">
        <v>80</v>
      </c>
      <c r="BK228" s="220">
        <f>ROUND(I228*H228,2)</f>
        <v>0</v>
      </c>
      <c r="BL228" s="14" t="s">
        <v>148</v>
      </c>
      <c r="BM228" s="219" t="s">
        <v>324</v>
      </c>
    </row>
    <row r="229" s="2" customFormat="1">
      <c r="A229" s="35"/>
      <c r="B229" s="36"/>
      <c r="C229" s="37"/>
      <c r="D229" s="221" t="s">
        <v>128</v>
      </c>
      <c r="E229" s="37"/>
      <c r="F229" s="222" t="s">
        <v>323</v>
      </c>
      <c r="G229" s="37"/>
      <c r="H229" s="37"/>
      <c r="I229" s="223"/>
      <c r="J229" s="37"/>
      <c r="K229" s="37"/>
      <c r="L229" s="41"/>
      <c r="M229" s="224"/>
      <c r="N229" s="225"/>
      <c r="O229" s="88"/>
      <c r="P229" s="88"/>
      <c r="Q229" s="88"/>
      <c r="R229" s="88"/>
      <c r="S229" s="88"/>
      <c r="T229" s="89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4" t="s">
        <v>128</v>
      </c>
      <c r="AU229" s="14" t="s">
        <v>82</v>
      </c>
    </row>
    <row r="230" s="2" customFormat="1" ht="14.4" customHeight="1">
      <c r="A230" s="35"/>
      <c r="B230" s="36"/>
      <c r="C230" s="208" t="s">
        <v>325</v>
      </c>
      <c r="D230" s="208" t="s">
        <v>121</v>
      </c>
      <c r="E230" s="209" t="s">
        <v>326</v>
      </c>
      <c r="F230" s="210" t="s">
        <v>327</v>
      </c>
      <c r="G230" s="211" t="s">
        <v>139</v>
      </c>
      <c r="H230" s="212">
        <v>1</v>
      </c>
      <c r="I230" s="213"/>
      <c r="J230" s="214">
        <f>ROUND(I230*H230,2)</f>
        <v>0</v>
      </c>
      <c r="K230" s="210" t="s">
        <v>1</v>
      </c>
      <c r="L230" s="41"/>
      <c r="M230" s="215" t="s">
        <v>1</v>
      </c>
      <c r="N230" s="216" t="s">
        <v>40</v>
      </c>
      <c r="O230" s="88"/>
      <c r="P230" s="217">
        <f>O230*H230</f>
        <v>0</v>
      </c>
      <c r="Q230" s="217">
        <v>0</v>
      </c>
      <c r="R230" s="217">
        <f>Q230*H230</f>
        <v>0</v>
      </c>
      <c r="S230" s="217">
        <v>0</v>
      </c>
      <c r="T230" s="218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9" t="s">
        <v>148</v>
      </c>
      <c r="AT230" s="219" t="s">
        <v>121</v>
      </c>
      <c r="AU230" s="219" t="s">
        <v>82</v>
      </c>
      <c r="AY230" s="14" t="s">
        <v>118</v>
      </c>
      <c r="BE230" s="220">
        <f>IF(N230="základní",J230,0)</f>
        <v>0</v>
      </c>
      <c r="BF230" s="220">
        <f>IF(N230="snížená",J230,0)</f>
        <v>0</v>
      </c>
      <c r="BG230" s="220">
        <f>IF(N230="zákl. přenesená",J230,0)</f>
        <v>0</v>
      </c>
      <c r="BH230" s="220">
        <f>IF(N230="sníž. přenesená",J230,0)</f>
        <v>0</v>
      </c>
      <c r="BI230" s="220">
        <f>IF(N230="nulová",J230,0)</f>
        <v>0</v>
      </c>
      <c r="BJ230" s="14" t="s">
        <v>80</v>
      </c>
      <c r="BK230" s="220">
        <f>ROUND(I230*H230,2)</f>
        <v>0</v>
      </c>
      <c r="BL230" s="14" t="s">
        <v>148</v>
      </c>
      <c r="BM230" s="219" t="s">
        <v>328</v>
      </c>
    </row>
    <row r="231" s="2" customFormat="1">
      <c r="A231" s="35"/>
      <c r="B231" s="36"/>
      <c r="C231" s="37"/>
      <c r="D231" s="221" t="s">
        <v>128</v>
      </c>
      <c r="E231" s="37"/>
      <c r="F231" s="222" t="s">
        <v>327</v>
      </c>
      <c r="G231" s="37"/>
      <c r="H231" s="37"/>
      <c r="I231" s="223"/>
      <c r="J231" s="37"/>
      <c r="K231" s="37"/>
      <c r="L231" s="41"/>
      <c r="M231" s="224"/>
      <c r="N231" s="225"/>
      <c r="O231" s="88"/>
      <c r="P231" s="88"/>
      <c r="Q231" s="88"/>
      <c r="R231" s="88"/>
      <c r="S231" s="88"/>
      <c r="T231" s="89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4" t="s">
        <v>128</v>
      </c>
      <c r="AU231" s="14" t="s">
        <v>82</v>
      </c>
    </row>
    <row r="232" s="12" customFormat="1" ht="25.92" customHeight="1">
      <c r="A232" s="12"/>
      <c r="B232" s="192"/>
      <c r="C232" s="193"/>
      <c r="D232" s="194" t="s">
        <v>74</v>
      </c>
      <c r="E232" s="195" t="s">
        <v>152</v>
      </c>
      <c r="F232" s="195" t="s">
        <v>329</v>
      </c>
      <c r="G232" s="193"/>
      <c r="H232" s="193"/>
      <c r="I232" s="196"/>
      <c r="J232" s="197">
        <f>BK232</f>
        <v>0</v>
      </c>
      <c r="K232" s="193"/>
      <c r="L232" s="198"/>
      <c r="M232" s="199"/>
      <c r="N232" s="200"/>
      <c r="O232" s="200"/>
      <c r="P232" s="201">
        <f>P233</f>
        <v>0</v>
      </c>
      <c r="Q232" s="200"/>
      <c r="R232" s="201">
        <f>R233</f>
        <v>0.062699999999999992</v>
      </c>
      <c r="S232" s="200"/>
      <c r="T232" s="202">
        <f>T233</f>
        <v>4.3853900000000001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03" t="s">
        <v>136</v>
      </c>
      <c r="AT232" s="204" t="s">
        <v>74</v>
      </c>
      <c r="AU232" s="204" t="s">
        <v>75</v>
      </c>
      <c r="AY232" s="203" t="s">
        <v>118</v>
      </c>
      <c r="BK232" s="205">
        <f>BK233</f>
        <v>0</v>
      </c>
    </row>
    <row r="233" s="12" customFormat="1" ht="22.8" customHeight="1">
      <c r="A233" s="12"/>
      <c r="B233" s="192"/>
      <c r="C233" s="193"/>
      <c r="D233" s="194" t="s">
        <v>74</v>
      </c>
      <c r="E233" s="206" t="s">
        <v>330</v>
      </c>
      <c r="F233" s="206" t="s">
        <v>331</v>
      </c>
      <c r="G233" s="193"/>
      <c r="H233" s="193"/>
      <c r="I233" s="196"/>
      <c r="J233" s="207">
        <f>BK233</f>
        <v>0</v>
      </c>
      <c r="K233" s="193"/>
      <c r="L233" s="198"/>
      <c r="M233" s="199"/>
      <c r="N233" s="200"/>
      <c r="O233" s="200"/>
      <c r="P233" s="201">
        <f>SUM(P234:P255)</f>
        <v>0</v>
      </c>
      <c r="Q233" s="200"/>
      <c r="R233" s="201">
        <f>SUM(R234:R255)</f>
        <v>0.062699999999999992</v>
      </c>
      <c r="S233" s="200"/>
      <c r="T233" s="202">
        <f>SUM(T234:T255)</f>
        <v>4.3853900000000001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03" t="s">
        <v>136</v>
      </c>
      <c r="AT233" s="204" t="s">
        <v>74</v>
      </c>
      <c r="AU233" s="204" t="s">
        <v>80</v>
      </c>
      <c r="AY233" s="203" t="s">
        <v>118</v>
      </c>
      <c r="BK233" s="205">
        <f>SUM(BK234:BK255)</f>
        <v>0</v>
      </c>
    </row>
    <row r="234" s="2" customFormat="1" ht="24.15" customHeight="1">
      <c r="A234" s="35"/>
      <c r="B234" s="36"/>
      <c r="C234" s="208" t="s">
        <v>332</v>
      </c>
      <c r="D234" s="208" t="s">
        <v>121</v>
      </c>
      <c r="E234" s="209" t="s">
        <v>333</v>
      </c>
      <c r="F234" s="210" t="s">
        <v>334</v>
      </c>
      <c r="G234" s="211" t="s">
        <v>335</v>
      </c>
      <c r="H234" s="212">
        <v>0.57999999999999996</v>
      </c>
      <c r="I234" s="213"/>
      <c r="J234" s="214">
        <f>ROUND(I234*H234,2)</f>
        <v>0</v>
      </c>
      <c r="K234" s="210" t="s">
        <v>125</v>
      </c>
      <c r="L234" s="41"/>
      <c r="M234" s="215" t="s">
        <v>1</v>
      </c>
      <c r="N234" s="216" t="s">
        <v>40</v>
      </c>
      <c r="O234" s="88"/>
      <c r="P234" s="217">
        <f>O234*H234</f>
        <v>0</v>
      </c>
      <c r="Q234" s="217">
        <v>0</v>
      </c>
      <c r="R234" s="217">
        <f>Q234*H234</f>
        <v>0</v>
      </c>
      <c r="S234" s="217">
        <v>0</v>
      </c>
      <c r="T234" s="218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19" t="s">
        <v>336</v>
      </c>
      <c r="AT234" s="219" t="s">
        <v>121</v>
      </c>
      <c r="AU234" s="219" t="s">
        <v>82</v>
      </c>
      <c r="AY234" s="14" t="s">
        <v>118</v>
      </c>
      <c r="BE234" s="220">
        <f>IF(N234="základní",J234,0)</f>
        <v>0</v>
      </c>
      <c r="BF234" s="220">
        <f>IF(N234="snížená",J234,0)</f>
        <v>0</v>
      </c>
      <c r="BG234" s="220">
        <f>IF(N234="zákl. přenesená",J234,0)</f>
        <v>0</v>
      </c>
      <c r="BH234" s="220">
        <f>IF(N234="sníž. přenesená",J234,0)</f>
        <v>0</v>
      </c>
      <c r="BI234" s="220">
        <f>IF(N234="nulová",J234,0)</f>
        <v>0</v>
      </c>
      <c r="BJ234" s="14" t="s">
        <v>80</v>
      </c>
      <c r="BK234" s="220">
        <f>ROUND(I234*H234,2)</f>
        <v>0</v>
      </c>
      <c r="BL234" s="14" t="s">
        <v>336</v>
      </c>
      <c r="BM234" s="219" t="s">
        <v>337</v>
      </c>
    </row>
    <row r="235" s="2" customFormat="1">
      <c r="A235" s="35"/>
      <c r="B235" s="36"/>
      <c r="C235" s="37"/>
      <c r="D235" s="221" t="s">
        <v>128</v>
      </c>
      <c r="E235" s="37"/>
      <c r="F235" s="222" t="s">
        <v>338</v>
      </c>
      <c r="G235" s="37"/>
      <c r="H235" s="37"/>
      <c r="I235" s="223"/>
      <c r="J235" s="37"/>
      <c r="K235" s="37"/>
      <c r="L235" s="41"/>
      <c r="M235" s="224"/>
      <c r="N235" s="225"/>
      <c r="O235" s="88"/>
      <c r="P235" s="88"/>
      <c r="Q235" s="88"/>
      <c r="R235" s="88"/>
      <c r="S235" s="88"/>
      <c r="T235" s="89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4" t="s">
        <v>128</v>
      </c>
      <c r="AU235" s="14" t="s">
        <v>82</v>
      </c>
    </row>
    <row r="236" s="2" customFormat="1" ht="24.15" customHeight="1">
      <c r="A236" s="35"/>
      <c r="B236" s="36"/>
      <c r="C236" s="208" t="s">
        <v>339</v>
      </c>
      <c r="D236" s="208" t="s">
        <v>121</v>
      </c>
      <c r="E236" s="209" t="s">
        <v>340</v>
      </c>
      <c r="F236" s="210" t="s">
        <v>341</v>
      </c>
      <c r="G236" s="211" t="s">
        <v>335</v>
      </c>
      <c r="H236" s="212">
        <v>5.7999999999999998</v>
      </c>
      <c r="I236" s="213"/>
      <c r="J236" s="214">
        <f>ROUND(I236*H236,2)</f>
        <v>0</v>
      </c>
      <c r="K236" s="210" t="s">
        <v>125</v>
      </c>
      <c r="L236" s="41"/>
      <c r="M236" s="215" t="s">
        <v>1</v>
      </c>
      <c r="N236" s="216" t="s">
        <v>40</v>
      </c>
      <c r="O236" s="88"/>
      <c r="P236" s="217">
        <f>O236*H236</f>
        <v>0</v>
      </c>
      <c r="Q236" s="217">
        <v>0</v>
      </c>
      <c r="R236" s="217">
        <f>Q236*H236</f>
        <v>0</v>
      </c>
      <c r="S236" s="217">
        <v>0</v>
      </c>
      <c r="T236" s="218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9" t="s">
        <v>336</v>
      </c>
      <c r="AT236" s="219" t="s">
        <v>121</v>
      </c>
      <c r="AU236" s="219" t="s">
        <v>82</v>
      </c>
      <c r="AY236" s="14" t="s">
        <v>118</v>
      </c>
      <c r="BE236" s="220">
        <f>IF(N236="základní",J236,0)</f>
        <v>0</v>
      </c>
      <c r="BF236" s="220">
        <f>IF(N236="snížená",J236,0)</f>
        <v>0</v>
      </c>
      <c r="BG236" s="220">
        <f>IF(N236="zákl. přenesená",J236,0)</f>
        <v>0</v>
      </c>
      <c r="BH236" s="220">
        <f>IF(N236="sníž. přenesená",J236,0)</f>
        <v>0</v>
      </c>
      <c r="BI236" s="220">
        <f>IF(N236="nulová",J236,0)</f>
        <v>0</v>
      </c>
      <c r="BJ236" s="14" t="s">
        <v>80</v>
      </c>
      <c r="BK236" s="220">
        <f>ROUND(I236*H236,2)</f>
        <v>0</v>
      </c>
      <c r="BL236" s="14" t="s">
        <v>336</v>
      </c>
      <c r="BM236" s="219" t="s">
        <v>342</v>
      </c>
    </row>
    <row r="237" s="2" customFormat="1">
      <c r="A237" s="35"/>
      <c r="B237" s="36"/>
      <c r="C237" s="37"/>
      <c r="D237" s="221" t="s">
        <v>128</v>
      </c>
      <c r="E237" s="37"/>
      <c r="F237" s="222" t="s">
        <v>343</v>
      </c>
      <c r="G237" s="37"/>
      <c r="H237" s="37"/>
      <c r="I237" s="223"/>
      <c r="J237" s="37"/>
      <c r="K237" s="37"/>
      <c r="L237" s="41"/>
      <c r="M237" s="224"/>
      <c r="N237" s="225"/>
      <c r="O237" s="88"/>
      <c r="P237" s="88"/>
      <c r="Q237" s="88"/>
      <c r="R237" s="88"/>
      <c r="S237" s="88"/>
      <c r="T237" s="89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4" t="s">
        <v>128</v>
      </c>
      <c r="AU237" s="14" t="s">
        <v>82</v>
      </c>
    </row>
    <row r="238" s="2" customFormat="1" ht="24.15" customHeight="1">
      <c r="A238" s="35"/>
      <c r="B238" s="36"/>
      <c r="C238" s="208" t="s">
        <v>344</v>
      </c>
      <c r="D238" s="208" t="s">
        <v>121</v>
      </c>
      <c r="E238" s="209" t="s">
        <v>345</v>
      </c>
      <c r="F238" s="210" t="s">
        <v>346</v>
      </c>
      <c r="G238" s="211" t="s">
        <v>139</v>
      </c>
      <c r="H238" s="212">
        <v>13</v>
      </c>
      <c r="I238" s="213"/>
      <c r="J238" s="214">
        <f>ROUND(I238*H238,2)</f>
        <v>0</v>
      </c>
      <c r="K238" s="210" t="s">
        <v>125</v>
      </c>
      <c r="L238" s="41"/>
      <c r="M238" s="215" t="s">
        <v>1</v>
      </c>
      <c r="N238" s="216" t="s">
        <v>40</v>
      </c>
      <c r="O238" s="88"/>
      <c r="P238" s="217">
        <f>O238*H238</f>
        <v>0</v>
      </c>
      <c r="Q238" s="217">
        <v>0</v>
      </c>
      <c r="R238" s="217">
        <f>Q238*H238</f>
        <v>0</v>
      </c>
      <c r="S238" s="217">
        <v>3.0000000000000001E-05</v>
      </c>
      <c r="T238" s="218">
        <f>S238*H238</f>
        <v>0.00038999999999999999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19" t="s">
        <v>336</v>
      </c>
      <c r="AT238" s="219" t="s">
        <v>121</v>
      </c>
      <c r="AU238" s="219" t="s">
        <v>82</v>
      </c>
      <c r="AY238" s="14" t="s">
        <v>118</v>
      </c>
      <c r="BE238" s="220">
        <f>IF(N238="základní",J238,0)</f>
        <v>0</v>
      </c>
      <c r="BF238" s="220">
        <f>IF(N238="snížená",J238,0)</f>
        <v>0</v>
      </c>
      <c r="BG238" s="220">
        <f>IF(N238="zákl. přenesená",J238,0)</f>
        <v>0</v>
      </c>
      <c r="BH238" s="220">
        <f>IF(N238="sníž. přenesená",J238,0)</f>
        <v>0</v>
      </c>
      <c r="BI238" s="220">
        <f>IF(N238="nulová",J238,0)</f>
        <v>0</v>
      </c>
      <c r="BJ238" s="14" t="s">
        <v>80</v>
      </c>
      <c r="BK238" s="220">
        <f>ROUND(I238*H238,2)</f>
        <v>0</v>
      </c>
      <c r="BL238" s="14" t="s">
        <v>336</v>
      </c>
      <c r="BM238" s="219" t="s">
        <v>347</v>
      </c>
    </row>
    <row r="239" s="2" customFormat="1">
      <c r="A239" s="35"/>
      <c r="B239" s="36"/>
      <c r="C239" s="37"/>
      <c r="D239" s="221" t="s">
        <v>128</v>
      </c>
      <c r="E239" s="37"/>
      <c r="F239" s="222" t="s">
        <v>348</v>
      </c>
      <c r="G239" s="37"/>
      <c r="H239" s="37"/>
      <c r="I239" s="223"/>
      <c r="J239" s="37"/>
      <c r="K239" s="37"/>
      <c r="L239" s="41"/>
      <c r="M239" s="224"/>
      <c r="N239" s="225"/>
      <c r="O239" s="88"/>
      <c r="P239" s="88"/>
      <c r="Q239" s="88"/>
      <c r="R239" s="88"/>
      <c r="S239" s="88"/>
      <c r="T239" s="89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4" t="s">
        <v>128</v>
      </c>
      <c r="AU239" s="14" t="s">
        <v>82</v>
      </c>
    </row>
    <row r="240" s="2" customFormat="1" ht="24.15" customHeight="1">
      <c r="A240" s="35"/>
      <c r="B240" s="36"/>
      <c r="C240" s="208" t="s">
        <v>349</v>
      </c>
      <c r="D240" s="208" t="s">
        <v>121</v>
      </c>
      <c r="E240" s="209" t="s">
        <v>350</v>
      </c>
      <c r="F240" s="210" t="s">
        <v>351</v>
      </c>
      <c r="G240" s="211" t="s">
        <v>352</v>
      </c>
      <c r="H240" s="212">
        <v>2</v>
      </c>
      <c r="I240" s="213"/>
      <c r="J240" s="214">
        <f>ROUND(I240*H240,2)</f>
        <v>0</v>
      </c>
      <c r="K240" s="210" t="s">
        <v>125</v>
      </c>
      <c r="L240" s="41"/>
      <c r="M240" s="215" t="s">
        <v>1</v>
      </c>
      <c r="N240" s="216" t="s">
        <v>40</v>
      </c>
      <c r="O240" s="88"/>
      <c r="P240" s="217">
        <f>O240*H240</f>
        <v>0</v>
      </c>
      <c r="Q240" s="217">
        <v>0</v>
      </c>
      <c r="R240" s="217">
        <f>Q240*H240</f>
        <v>0</v>
      </c>
      <c r="S240" s="217">
        <v>1.8</v>
      </c>
      <c r="T240" s="218">
        <f>S240*H240</f>
        <v>3.6000000000000001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19" t="s">
        <v>336</v>
      </c>
      <c r="AT240" s="219" t="s">
        <v>121</v>
      </c>
      <c r="AU240" s="219" t="s">
        <v>82</v>
      </c>
      <c r="AY240" s="14" t="s">
        <v>118</v>
      </c>
      <c r="BE240" s="220">
        <f>IF(N240="základní",J240,0)</f>
        <v>0</v>
      </c>
      <c r="BF240" s="220">
        <f>IF(N240="snížená",J240,0)</f>
        <v>0</v>
      </c>
      <c r="BG240" s="220">
        <f>IF(N240="zákl. přenesená",J240,0)</f>
        <v>0</v>
      </c>
      <c r="BH240" s="220">
        <f>IF(N240="sníž. přenesená",J240,0)</f>
        <v>0</v>
      </c>
      <c r="BI240" s="220">
        <f>IF(N240="nulová",J240,0)</f>
        <v>0</v>
      </c>
      <c r="BJ240" s="14" t="s">
        <v>80</v>
      </c>
      <c r="BK240" s="220">
        <f>ROUND(I240*H240,2)</f>
        <v>0</v>
      </c>
      <c r="BL240" s="14" t="s">
        <v>336</v>
      </c>
      <c r="BM240" s="219" t="s">
        <v>353</v>
      </c>
    </row>
    <row r="241" s="2" customFormat="1">
      <c r="A241" s="35"/>
      <c r="B241" s="36"/>
      <c r="C241" s="37"/>
      <c r="D241" s="221" t="s">
        <v>128</v>
      </c>
      <c r="E241" s="37"/>
      <c r="F241" s="222" t="s">
        <v>354</v>
      </c>
      <c r="G241" s="37"/>
      <c r="H241" s="37"/>
      <c r="I241" s="223"/>
      <c r="J241" s="37"/>
      <c r="K241" s="37"/>
      <c r="L241" s="41"/>
      <c r="M241" s="224"/>
      <c r="N241" s="225"/>
      <c r="O241" s="88"/>
      <c r="P241" s="88"/>
      <c r="Q241" s="88"/>
      <c r="R241" s="88"/>
      <c r="S241" s="88"/>
      <c r="T241" s="89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T241" s="14" t="s">
        <v>128</v>
      </c>
      <c r="AU241" s="14" t="s">
        <v>82</v>
      </c>
    </row>
    <row r="242" s="2" customFormat="1">
      <c r="A242" s="35"/>
      <c r="B242" s="36"/>
      <c r="C242" s="37"/>
      <c r="D242" s="221" t="s">
        <v>130</v>
      </c>
      <c r="E242" s="37"/>
      <c r="F242" s="226" t="s">
        <v>355</v>
      </c>
      <c r="G242" s="37"/>
      <c r="H242" s="37"/>
      <c r="I242" s="223"/>
      <c r="J242" s="37"/>
      <c r="K242" s="37"/>
      <c r="L242" s="41"/>
      <c r="M242" s="224"/>
      <c r="N242" s="225"/>
      <c r="O242" s="88"/>
      <c r="P242" s="88"/>
      <c r="Q242" s="88"/>
      <c r="R242" s="88"/>
      <c r="S242" s="88"/>
      <c r="T242" s="89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4" t="s">
        <v>130</v>
      </c>
      <c r="AU242" s="14" t="s">
        <v>82</v>
      </c>
    </row>
    <row r="243" s="2" customFormat="1">
      <c r="A243" s="35"/>
      <c r="B243" s="36"/>
      <c r="C243" s="37"/>
      <c r="D243" s="221" t="s">
        <v>162</v>
      </c>
      <c r="E243" s="37"/>
      <c r="F243" s="226" t="s">
        <v>356</v>
      </c>
      <c r="G243" s="37"/>
      <c r="H243" s="37"/>
      <c r="I243" s="223"/>
      <c r="J243" s="37"/>
      <c r="K243" s="37"/>
      <c r="L243" s="41"/>
      <c r="M243" s="224"/>
      <c r="N243" s="225"/>
      <c r="O243" s="88"/>
      <c r="P243" s="88"/>
      <c r="Q243" s="88"/>
      <c r="R243" s="88"/>
      <c r="S243" s="88"/>
      <c r="T243" s="89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4" t="s">
        <v>162</v>
      </c>
      <c r="AU243" s="14" t="s">
        <v>82</v>
      </c>
    </row>
    <row r="244" s="2" customFormat="1" ht="24.15" customHeight="1">
      <c r="A244" s="35"/>
      <c r="B244" s="36"/>
      <c r="C244" s="208" t="s">
        <v>357</v>
      </c>
      <c r="D244" s="208" t="s">
        <v>121</v>
      </c>
      <c r="E244" s="209" t="s">
        <v>358</v>
      </c>
      <c r="F244" s="210" t="s">
        <v>359</v>
      </c>
      <c r="G244" s="211" t="s">
        <v>147</v>
      </c>
      <c r="H244" s="212">
        <v>40</v>
      </c>
      <c r="I244" s="213"/>
      <c r="J244" s="214">
        <f>ROUND(I244*H244,2)</f>
        <v>0</v>
      </c>
      <c r="K244" s="210" t="s">
        <v>125</v>
      </c>
      <c r="L244" s="41"/>
      <c r="M244" s="215" t="s">
        <v>1</v>
      </c>
      <c r="N244" s="216" t="s">
        <v>40</v>
      </c>
      <c r="O244" s="88"/>
      <c r="P244" s="217">
        <f>O244*H244</f>
        <v>0</v>
      </c>
      <c r="Q244" s="217">
        <v>0.00014999999999999999</v>
      </c>
      <c r="R244" s="217">
        <f>Q244*H244</f>
        <v>0.0059999999999999993</v>
      </c>
      <c r="S244" s="217">
        <v>0</v>
      </c>
      <c r="T244" s="218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9" t="s">
        <v>336</v>
      </c>
      <c r="AT244" s="219" t="s">
        <v>121</v>
      </c>
      <c r="AU244" s="219" t="s">
        <v>82</v>
      </c>
      <c r="AY244" s="14" t="s">
        <v>118</v>
      </c>
      <c r="BE244" s="220">
        <f>IF(N244="základní",J244,0)</f>
        <v>0</v>
      </c>
      <c r="BF244" s="220">
        <f>IF(N244="snížená",J244,0)</f>
        <v>0</v>
      </c>
      <c r="BG244" s="220">
        <f>IF(N244="zákl. přenesená",J244,0)</f>
        <v>0</v>
      </c>
      <c r="BH244" s="220">
        <f>IF(N244="sníž. přenesená",J244,0)</f>
        <v>0</v>
      </c>
      <c r="BI244" s="220">
        <f>IF(N244="nulová",J244,0)</f>
        <v>0</v>
      </c>
      <c r="BJ244" s="14" t="s">
        <v>80</v>
      </c>
      <c r="BK244" s="220">
        <f>ROUND(I244*H244,2)</f>
        <v>0</v>
      </c>
      <c r="BL244" s="14" t="s">
        <v>336</v>
      </c>
      <c r="BM244" s="219" t="s">
        <v>360</v>
      </c>
    </row>
    <row r="245" s="2" customFormat="1">
      <c r="A245" s="35"/>
      <c r="B245" s="36"/>
      <c r="C245" s="37"/>
      <c r="D245" s="221" t="s">
        <v>128</v>
      </c>
      <c r="E245" s="37"/>
      <c r="F245" s="222" t="s">
        <v>361</v>
      </c>
      <c r="G245" s="37"/>
      <c r="H245" s="37"/>
      <c r="I245" s="223"/>
      <c r="J245" s="37"/>
      <c r="K245" s="37"/>
      <c r="L245" s="41"/>
      <c r="M245" s="224"/>
      <c r="N245" s="225"/>
      <c r="O245" s="88"/>
      <c r="P245" s="88"/>
      <c r="Q245" s="88"/>
      <c r="R245" s="88"/>
      <c r="S245" s="88"/>
      <c r="T245" s="89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4" t="s">
        <v>128</v>
      </c>
      <c r="AU245" s="14" t="s">
        <v>82</v>
      </c>
    </row>
    <row r="246" s="2" customFormat="1" ht="24.15" customHeight="1">
      <c r="A246" s="35"/>
      <c r="B246" s="36"/>
      <c r="C246" s="208" t="s">
        <v>362</v>
      </c>
      <c r="D246" s="208" t="s">
        <v>121</v>
      </c>
      <c r="E246" s="209" t="s">
        <v>363</v>
      </c>
      <c r="F246" s="210" t="s">
        <v>364</v>
      </c>
      <c r="G246" s="211" t="s">
        <v>147</v>
      </c>
      <c r="H246" s="212">
        <v>85</v>
      </c>
      <c r="I246" s="213"/>
      <c r="J246" s="214">
        <f>ROUND(I246*H246,2)</f>
        <v>0</v>
      </c>
      <c r="K246" s="210" t="s">
        <v>125</v>
      </c>
      <c r="L246" s="41"/>
      <c r="M246" s="215" t="s">
        <v>1</v>
      </c>
      <c r="N246" s="216" t="s">
        <v>40</v>
      </c>
      <c r="O246" s="88"/>
      <c r="P246" s="217">
        <f>O246*H246</f>
        <v>0</v>
      </c>
      <c r="Q246" s="217">
        <v>0.00035</v>
      </c>
      <c r="R246" s="217">
        <f>Q246*H246</f>
        <v>0.029749999999999999</v>
      </c>
      <c r="S246" s="217">
        <v>0</v>
      </c>
      <c r="T246" s="218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19" t="s">
        <v>336</v>
      </c>
      <c r="AT246" s="219" t="s">
        <v>121</v>
      </c>
      <c r="AU246" s="219" t="s">
        <v>82</v>
      </c>
      <c r="AY246" s="14" t="s">
        <v>118</v>
      </c>
      <c r="BE246" s="220">
        <f>IF(N246="základní",J246,0)</f>
        <v>0</v>
      </c>
      <c r="BF246" s="220">
        <f>IF(N246="snížená",J246,0)</f>
        <v>0</v>
      </c>
      <c r="BG246" s="220">
        <f>IF(N246="zákl. přenesená",J246,0)</f>
        <v>0</v>
      </c>
      <c r="BH246" s="220">
        <f>IF(N246="sníž. přenesená",J246,0)</f>
        <v>0</v>
      </c>
      <c r="BI246" s="220">
        <f>IF(N246="nulová",J246,0)</f>
        <v>0</v>
      </c>
      <c r="BJ246" s="14" t="s">
        <v>80</v>
      </c>
      <c r="BK246" s="220">
        <f>ROUND(I246*H246,2)</f>
        <v>0</v>
      </c>
      <c r="BL246" s="14" t="s">
        <v>336</v>
      </c>
      <c r="BM246" s="219" t="s">
        <v>365</v>
      </c>
    </row>
    <row r="247" s="2" customFormat="1">
      <c r="A247" s="35"/>
      <c r="B247" s="36"/>
      <c r="C247" s="37"/>
      <c r="D247" s="221" t="s">
        <v>128</v>
      </c>
      <c r="E247" s="37"/>
      <c r="F247" s="222" t="s">
        <v>366</v>
      </c>
      <c r="G247" s="37"/>
      <c r="H247" s="37"/>
      <c r="I247" s="223"/>
      <c r="J247" s="37"/>
      <c r="K247" s="37"/>
      <c r="L247" s="41"/>
      <c r="M247" s="224"/>
      <c r="N247" s="225"/>
      <c r="O247" s="88"/>
      <c r="P247" s="88"/>
      <c r="Q247" s="88"/>
      <c r="R247" s="88"/>
      <c r="S247" s="88"/>
      <c r="T247" s="89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4" t="s">
        <v>128</v>
      </c>
      <c r="AU247" s="14" t="s">
        <v>82</v>
      </c>
    </row>
    <row r="248" s="2" customFormat="1" ht="24.15" customHeight="1">
      <c r="A248" s="35"/>
      <c r="B248" s="36"/>
      <c r="C248" s="208" t="s">
        <v>367</v>
      </c>
      <c r="D248" s="208" t="s">
        <v>121</v>
      </c>
      <c r="E248" s="209" t="s">
        <v>368</v>
      </c>
      <c r="F248" s="210" t="s">
        <v>369</v>
      </c>
      <c r="G248" s="211" t="s">
        <v>147</v>
      </c>
      <c r="H248" s="212">
        <v>35</v>
      </c>
      <c r="I248" s="213"/>
      <c r="J248" s="214">
        <f>ROUND(I248*H248,2)</f>
        <v>0</v>
      </c>
      <c r="K248" s="210" t="s">
        <v>125</v>
      </c>
      <c r="L248" s="41"/>
      <c r="M248" s="215" t="s">
        <v>1</v>
      </c>
      <c r="N248" s="216" t="s">
        <v>40</v>
      </c>
      <c r="O248" s="88"/>
      <c r="P248" s="217">
        <f>O248*H248</f>
        <v>0</v>
      </c>
      <c r="Q248" s="217">
        <v>0.00076999999999999996</v>
      </c>
      <c r="R248" s="217">
        <f>Q248*H248</f>
        <v>0.026949999999999998</v>
      </c>
      <c r="S248" s="217">
        <v>0</v>
      </c>
      <c r="T248" s="218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9" t="s">
        <v>336</v>
      </c>
      <c r="AT248" s="219" t="s">
        <v>121</v>
      </c>
      <c r="AU248" s="219" t="s">
        <v>82</v>
      </c>
      <c r="AY248" s="14" t="s">
        <v>118</v>
      </c>
      <c r="BE248" s="220">
        <f>IF(N248="základní",J248,0)</f>
        <v>0</v>
      </c>
      <c r="BF248" s="220">
        <f>IF(N248="snížená",J248,0)</f>
        <v>0</v>
      </c>
      <c r="BG248" s="220">
        <f>IF(N248="zákl. přenesená",J248,0)</f>
        <v>0</v>
      </c>
      <c r="BH248" s="220">
        <f>IF(N248="sníž. přenesená",J248,0)</f>
        <v>0</v>
      </c>
      <c r="BI248" s="220">
        <f>IF(N248="nulová",J248,0)</f>
        <v>0</v>
      </c>
      <c r="BJ248" s="14" t="s">
        <v>80</v>
      </c>
      <c r="BK248" s="220">
        <f>ROUND(I248*H248,2)</f>
        <v>0</v>
      </c>
      <c r="BL248" s="14" t="s">
        <v>336</v>
      </c>
      <c r="BM248" s="219" t="s">
        <v>370</v>
      </c>
    </row>
    <row r="249" s="2" customFormat="1">
      <c r="A249" s="35"/>
      <c r="B249" s="36"/>
      <c r="C249" s="37"/>
      <c r="D249" s="221" t="s">
        <v>128</v>
      </c>
      <c r="E249" s="37"/>
      <c r="F249" s="222" t="s">
        <v>371</v>
      </c>
      <c r="G249" s="37"/>
      <c r="H249" s="37"/>
      <c r="I249" s="223"/>
      <c r="J249" s="37"/>
      <c r="K249" s="37"/>
      <c r="L249" s="41"/>
      <c r="M249" s="224"/>
      <c r="N249" s="225"/>
      <c r="O249" s="88"/>
      <c r="P249" s="88"/>
      <c r="Q249" s="88"/>
      <c r="R249" s="88"/>
      <c r="S249" s="88"/>
      <c r="T249" s="89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4" t="s">
        <v>128</v>
      </c>
      <c r="AU249" s="14" t="s">
        <v>82</v>
      </c>
    </row>
    <row r="250" s="2" customFormat="1" ht="24.15" customHeight="1">
      <c r="A250" s="35"/>
      <c r="B250" s="36"/>
      <c r="C250" s="208" t="s">
        <v>372</v>
      </c>
      <c r="D250" s="208" t="s">
        <v>121</v>
      </c>
      <c r="E250" s="209" t="s">
        <v>373</v>
      </c>
      <c r="F250" s="210" t="s">
        <v>374</v>
      </c>
      <c r="G250" s="211" t="s">
        <v>147</v>
      </c>
      <c r="H250" s="212">
        <v>40</v>
      </c>
      <c r="I250" s="213"/>
      <c r="J250" s="214">
        <f>ROUND(I250*H250,2)</f>
        <v>0</v>
      </c>
      <c r="K250" s="210" t="s">
        <v>125</v>
      </c>
      <c r="L250" s="41"/>
      <c r="M250" s="215" t="s">
        <v>1</v>
      </c>
      <c r="N250" s="216" t="s">
        <v>40</v>
      </c>
      <c r="O250" s="88"/>
      <c r="P250" s="217">
        <f>O250*H250</f>
        <v>0</v>
      </c>
      <c r="Q250" s="217">
        <v>0</v>
      </c>
      <c r="R250" s="217">
        <f>Q250*H250</f>
        <v>0</v>
      </c>
      <c r="S250" s="217">
        <v>0.002</v>
      </c>
      <c r="T250" s="218">
        <f>S250*H250</f>
        <v>0.080000000000000002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19" t="s">
        <v>336</v>
      </c>
      <c r="AT250" s="219" t="s">
        <v>121</v>
      </c>
      <c r="AU250" s="219" t="s">
        <v>82</v>
      </c>
      <c r="AY250" s="14" t="s">
        <v>118</v>
      </c>
      <c r="BE250" s="220">
        <f>IF(N250="základní",J250,0)</f>
        <v>0</v>
      </c>
      <c r="BF250" s="220">
        <f>IF(N250="snížená",J250,0)</f>
        <v>0</v>
      </c>
      <c r="BG250" s="220">
        <f>IF(N250="zákl. přenesená",J250,0)</f>
        <v>0</v>
      </c>
      <c r="BH250" s="220">
        <f>IF(N250="sníž. přenesená",J250,0)</f>
        <v>0</v>
      </c>
      <c r="BI250" s="220">
        <f>IF(N250="nulová",J250,0)</f>
        <v>0</v>
      </c>
      <c r="BJ250" s="14" t="s">
        <v>80</v>
      </c>
      <c r="BK250" s="220">
        <f>ROUND(I250*H250,2)</f>
        <v>0</v>
      </c>
      <c r="BL250" s="14" t="s">
        <v>336</v>
      </c>
      <c r="BM250" s="219" t="s">
        <v>375</v>
      </c>
    </row>
    <row r="251" s="2" customFormat="1">
      <c r="A251" s="35"/>
      <c r="B251" s="36"/>
      <c r="C251" s="37"/>
      <c r="D251" s="221" t="s">
        <v>128</v>
      </c>
      <c r="E251" s="37"/>
      <c r="F251" s="222" t="s">
        <v>376</v>
      </c>
      <c r="G251" s="37"/>
      <c r="H251" s="37"/>
      <c r="I251" s="223"/>
      <c r="J251" s="37"/>
      <c r="K251" s="37"/>
      <c r="L251" s="41"/>
      <c r="M251" s="224"/>
      <c r="N251" s="225"/>
      <c r="O251" s="88"/>
      <c r="P251" s="88"/>
      <c r="Q251" s="88"/>
      <c r="R251" s="88"/>
      <c r="S251" s="88"/>
      <c r="T251" s="89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4" t="s">
        <v>128</v>
      </c>
      <c r="AU251" s="14" t="s">
        <v>82</v>
      </c>
    </row>
    <row r="252" s="2" customFormat="1" ht="24.15" customHeight="1">
      <c r="A252" s="35"/>
      <c r="B252" s="36"/>
      <c r="C252" s="208" t="s">
        <v>377</v>
      </c>
      <c r="D252" s="208" t="s">
        <v>121</v>
      </c>
      <c r="E252" s="209" t="s">
        <v>378</v>
      </c>
      <c r="F252" s="210" t="s">
        <v>379</v>
      </c>
      <c r="G252" s="211" t="s">
        <v>147</v>
      </c>
      <c r="H252" s="212">
        <v>85</v>
      </c>
      <c r="I252" s="213"/>
      <c r="J252" s="214">
        <f>ROUND(I252*H252,2)</f>
        <v>0</v>
      </c>
      <c r="K252" s="210" t="s">
        <v>125</v>
      </c>
      <c r="L252" s="41"/>
      <c r="M252" s="215" t="s">
        <v>1</v>
      </c>
      <c r="N252" s="216" t="s">
        <v>40</v>
      </c>
      <c r="O252" s="88"/>
      <c r="P252" s="217">
        <f>O252*H252</f>
        <v>0</v>
      </c>
      <c r="Q252" s="217">
        <v>0</v>
      </c>
      <c r="R252" s="217">
        <f>Q252*H252</f>
        <v>0</v>
      </c>
      <c r="S252" s="217">
        <v>0.0050000000000000001</v>
      </c>
      <c r="T252" s="218">
        <f>S252*H252</f>
        <v>0.42499999999999999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19" t="s">
        <v>336</v>
      </c>
      <c r="AT252" s="219" t="s">
        <v>121</v>
      </c>
      <c r="AU252" s="219" t="s">
        <v>82</v>
      </c>
      <c r="AY252" s="14" t="s">
        <v>118</v>
      </c>
      <c r="BE252" s="220">
        <f>IF(N252="základní",J252,0)</f>
        <v>0</v>
      </c>
      <c r="BF252" s="220">
        <f>IF(N252="snížená",J252,0)</f>
        <v>0</v>
      </c>
      <c r="BG252" s="220">
        <f>IF(N252="zákl. přenesená",J252,0)</f>
        <v>0</v>
      </c>
      <c r="BH252" s="220">
        <f>IF(N252="sníž. přenesená",J252,0)</f>
        <v>0</v>
      </c>
      <c r="BI252" s="220">
        <f>IF(N252="nulová",J252,0)</f>
        <v>0</v>
      </c>
      <c r="BJ252" s="14" t="s">
        <v>80</v>
      </c>
      <c r="BK252" s="220">
        <f>ROUND(I252*H252,2)</f>
        <v>0</v>
      </c>
      <c r="BL252" s="14" t="s">
        <v>336</v>
      </c>
      <c r="BM252" s="219" t="s">
        <v>380</v>
      </c>
    </row>
    <row r="253" s="2" customFormat="1">
      <c r="A253" s="35"/>
      <c r="B253" s="36"/>
      <c r="C253" s="37"/>
      <c r="D253" s="221" t="s">
        <v>128</v>
      </c>
      <c r="E253" s="37"/>
      <c r="F253" s="222" t="s">
        <v>381</v>
      </c>
      <c r="G253" s="37"/>
      <c r="H253" s="37"/>
      <c r="I253" s="223"/>
      <c r="J253" s="37"/>
      <c r="K253" s="37"/>
      <c r="L253" s="41"/>
      <c r="M253" s="224"/>
      <c r="N253" s="225"/>
      <c r="O253" s="88"/>
      <c r="P253" s="88"/>
      <c r="Q253" s="88"/>
      <c r="R253" s="88"/>
      <c r="S253" s="88"/>
      <c r="T253" s="89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T253" s="14" t="s">
        <v>128</v>
      </c>
      <c r="AU253" s="14" t="s">
        <v>82</v>
      </c>
    </row>
    <row r="254" s="2" customFormat="1" ht="24.15" customHeight="1">
      <c r="A254" s="35"/>
      <c r="B254" s="36"/>
      <c r="C254" s="208" t="s">
        <v>382</v>
      </c>
      <c r="D254" s="208" t="s">
        <v>121</v>
      </c>
      <c r="E254" s="209" t="s">
        <v>383</v>
      </c>
      <c r="F254" s="210" t="s">
        <v>384</v>
      </c>
      <c r="G254" s="211" t="s">
        <v>147</v>
      </c>
      <c r="H254" s="212">
        <v>35</v>
      </c>
      <c r="I254" s="213"/>
      <c r="J254" s="214">
        <f>ROUND(I254*H254,2)</f>
        <v>0</v>
      </c>
      <c r="K254" s="210" t="s">
        <v>125</v>
      </c>
      <c r="L254" s="41"/>
      <c r="M254" s="215" t="s">
        <v>1</v>
      </c>
      <c r="N254" s="216" t="s">
        <v>40</v>
      </c>
      <c r="O254" s="88"/>
      <c r="P254" s="217">
        <f>O254*H254</f>
        <v>0</v>
      </c>
      <c r="Q254" s="217">
        <v>0</v>
      </c>
      <c r="R254" s="217">
        <f>Q254*H254</f>
        <v>0</v>
      </c>
      <c r="S254" s="217">
        <v>0.0080000000000000002</v>
      </c>
      <c r="T254" s="218">
        <f>S254*H254</f>
        <v>0.28000000000000003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19" t="s">
        <v>336</v>
      </c>
      <c r="AT254" s="219" t="s">
        <v>121</v>
      </c>
      <c r="AU254" s="219" t="s">
        <v>82</v>
      </c>
      <c r="AY254" s="14" t="s">
        <v>118</v>
      </c>
      <c r="BE254" s="220">
        <f>IF(N254="základní",J254,0)</f>
        <v>0</v>
      </c>
      <c r="BF254" s="220">
        <f>IF(N254="snížená",J254,0)</f>
        <v>0</v>
      </c>
      <c r="BG254" s="220">
        <f>IF(N254="zákl. přenesená",J254,0)</f>
        <v>0</v>
      </c>
      <c r="BH254" s="220">
        <f>IF(N254="sníž. přenesená",J254,0)</f>
        <v>0</v>
      </c>
      <c r="BI254" s="220">
        <f>IF(N254="nulová",J254,0)</f>
        <v>0</v>
      </c>
      <c r="BJ254" s="14" t="s">
        <v>80</v>
      </c>
      <c r="BK254" s="220">
        <f>ROUND(I254*H254,2)</f>
        <v>0</v>
      </c>
      <c r="BL254" s="14" t="s">
        <v>336</v>
      </c>
      <c r="BM254" s="219" t="s">
        <v>385</v>
      </c>
    </row>
    <row r="255" s="2" customFormat="1">
      <c r="A255" s="35"/>
      <c r="B255" s="36"/>
      <c r="C255" s="37"/>
      <c r="D255" s="221" t="s">
        <v>128</v>
      </c>
      <c r="E255" s="37"/>
      <c r="F255" s="222" t="s">
        <v>386</v>
      </c>
      <c r="G255" s="37"/>
      <c r="H255" s="37"/>
      <c r="I255" s="223"/>
      <c r="J255" s="37"/>
      <c r="K255" s="37"/>
      <c r="L255" s="41"/>
      <c r="M255" s="224"/>
      <c r="N255" s="225"/>
      <c r="O255" s="88"/>
      <c r="P255" s="88"/>
      <c r="Q255" s="88"/>
      <c r="R255" s="88"/>
      <c r="S255" s="88"/>
      <c r="T255" s="89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4" t="s">
        <v>128</v>
      </c>
      <c r="AU255" s="14" t="s">
        <v>82</v>
      </c>
    </row>
    <row r="256" s="12" customFormat="1" ht="25.92" customHeight="1">
      <c r="A256" s="12"/>
      <c r="B256" s="192"/>
      <c r="C256" s="193"/>
      <c r="D256" s="194" t="s">
        <v>74</v>
      </c>
      <c r="E256" s="195" t="s">
        <v>387</v>
      </c>
      <c r="F256" s="195" t="s">
        <v>388</v>
      </c>
      <c r="G256" s="193"/>
      <c r="H256" s="193"/>
      <c r="I256" s="196"/>
      <c r="J256" s="197">
        <f>BK256</f>
        <v>0</v>
      </c>
      <c r="K256" s="193"/>
      <c r="L256" s="198"/>
      <c r="M256" s="199"/>
      <c r="N256" s="200"/>
      <c r="O256" s="200"/>
      <c r="P256" s="201">
        <f>SUM(P257:P258)</f>
        <v>0</v>
      </c>
      <c r="Q256" s="200"/>
      <c r="R256" s="201">
        <f>SUM(R257:R258)</f>
        <v>0</v>
      </c>
      <c r="S256" s="200"/>
      <c r="T256" s="202">
        <f>SUM(T257:T258)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03" t="s">
        <v>126</v>
      </c>
      <c r="AT256" s="204" t="s">
        <v>74</v>
      </c>
      <c r="AU256" s="204" t="s">
        <v>75</v>
      </c>
      <c r="AY256" s="203" t="s">
        <v>118</v>
      </c>
      <c r="BK256" s="205">
        <f>SUM(BK257:BK258)</f>
        <v>0</v>
      </c>
    </row>
    <row r="257" s="2" customFormat="1" ht="14.4" customHeight="1">
      <c r="A257" s="35"/>
      <c r="B257" s="36"/>
      <c r="C257" s="208" t="s">
        <v>389</v>
      </c>
      <c r="D257" s="208" t="s">
        <v>121</v>
      </c>
      <c r="E257" s="209" t="s">
        <v>390</v>
      </c>
      <c r="F257" s="210" t="s">
        <v>391</v>
      </c>
      <c r="G257" s="211" t="s">
        <v>392</v>
      </c>
      <c r="H257" s="212">
        <v>2</v>
      </c>
      <c r="I257" s="213"/>
      <c r="J257" s="214">
        <f>ROUND(I257*H257,2)</f>
        <v>0</v>
      </c>
      <c r="K257" s="210" t="s">
        <v>1</v>
      </c>
      <c r="L257" s="41"/>
      <c r="M257" s="215" t="s">
        <v>1</v>
      </c>
      <c r="N257" s="216" t="s">
        <v>40</v>
      </c>
      <c r="O257" s="88"/>
      <c r="P257" s="217">
        <f>O257*H257</f>
        <v>0</v>
      </c>
      <c r="Q257" s="217">
        <v>0</v>
      </c>
      <c r="R257" s="217">
        <f>Q257*H257</f>
        <v>0</v>
      </c>
      <c r="S257" s="217">
        <v>0</v>
      </c>
      <c r="T257" s="218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9" t="s">
        <v>393</v>
      </c>
      <c r="AT257" s="219" t="s">
        <v>121</v>
      </c>
      <c r="AU257" s="219" t="s">
        <v>80</v>
      </c>
      <c r="AY257" s="14" t="s">
        <v>118</v>
      </c>
      <c r="BE257" s="220">
        <f>IF(N257="základní",J257,0)</f>
        <v>0</v>
      </c>
      <c r="BF257" s="220">
        <f>IF(N257="snížená",J257,0)</f>
        <v>0</v>
      </c>
      <c r="BG257" s="220">
        <f>IF(N257="zákl. přenesená",J257,0)</f>
        <v>0</v>
      </c>
      <c r="BH257" s="220">
        <f>IF(N257="sníž. přenesená",J257,0)</f>
        <v>0</v>
      </c>
      <c r="BI257" s="220">
        <f>IF(N257="nulová",J257,0)</f>
        <v>0</v>
      </c>
      <c r="BJ257" s="14" t="s">
        <v>80</v>
      </c>
      <c r="BK257" s="220">
        <f>ROUND(I257*H257,2)</f>
        <v>0</v>
      </c>
      <c r="BL257" s="14" t="s">
        <v>393</v>
      </c>
      <c r="BM257" s="219" t="s">
        <v>394</v>
      </c>
    </row>
    <row r="258" s="2" customFormat="1">
      <c r="A258" s="35"/>
      <c r="B258" s="36"/>
      <c r="C258" s="37"/>
      <c r="D258" s="221" t="s">
        <v>128</v>
      </c>
      <c r="E258" s="37"/>
      <c r="F258" s="222" t="s">
        <v>395</v>
      </c>
      <c r="G258" s="37"/>
      <c r="H258" s="37"/>
      <c r="I258" s="223"/>
      <c r="J258" s="37"/>
      <c r="K258" s="37"/>
      <c r="L258" s="41"/>
      <c r="M258" s="224"/>
      <c r="N258" s="225"/>
      <c r="O258" s="88"/>
      <c r="P258" s="88"/>
      <c r="Q258" s="88"/>
      <c r="R258" s="88"/>
      <c r="S258" s="88"/>
      <c r="T258" s="89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4" t="s">
        <v>128</v>
      </c>
      <c r="AU258" s="14" t="s">
        <v>80</v>
      </c>
    </row>
    <row r="259" s="12" customFormat="1" ht="25.92" customHeight="1">
      <c r="A259" s="12"/>
      <c r="B259" s="192"/>
      <c r="C259" s="193"/>
      <c r="D259" s="194" t="s">
        <v>74</v>
      </c>
      <c r="E259" s="195" t="s">
        <v>396</v>
      </c>
      <c r="F259" s="195" t="s">
        <v>396</v>
      </c>
      <c r="G259" s="193"/>
      <c r="H259" s="193"/>
      <c r="I259" s="196"/>
      <c r="J259" s="197">
        <f>BK259</f>
        <v>0</v>
      </c>
      <c r="K259" s="193"/>
      <c r="L259" s="198"/>
      <c r="M259" s="199"/>
      <c r="N259" s="200"/>
      <c r="O259" s="200"/>
      <c r="P259" s="201">
        <f>P260</f>
        <v>0</v>
      </c>
      <c r="Q259" s="200"/>
      <c r="R259" s="201">
        <f>R260</f>
        <v>0</v>
      </c>
      <c r="S259" s="200"/>
      <c r="T259" s="202">
        <f>T260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03" t="s">
        <v>126</v>
      </c>
      <c r="AT259" s="204" t="s">
        <v>74</v>
      </c>
      <c r="AU259" s="204" t="s">
        <v>75</v>
      </c>
      <c r="AY259" s="203" t="s">
        <v>118</v>
      </c>
      <c r="BK259" s="205">
        <f>BK260</f>
        <v>0</v>
      </c>
    </row>
    <row r="260" s="12" customFormat="1" ht="22.8" customHeight="1">
      <c r="A260" s="12"/>
      <c r="B260" s="192"/>
      <c r="C260" s="193"/>
      <c r="D260" s="194" t="s">
        <v>74</v>
      </c>
      <c r="E260" s="206" t="s">
        <v>397</v>
      </c>
      <c r="F260" s="206" t="s">
        <v>398</v>
      </c>
      <c r="G260" s="193"/>
      <c r="H260" s="193"/>
      <c r="I260" s="196"/>
      <c r="J260" s="207">
        <f>BK260</f>
        <v>0</v>
      </c>
      <c r="K260" s="193"/>
      <c r="L260" s="198"/>
      <c r="M260" s="199"/>
      <c r="N260" s="200"/>
      <c r="O260" s="200"/>
      <c r="P260" s="201">
        <f>SUM(P261:P266)</f>
        <v>0</v>
      </c>
      <c r="Q260" s="200"/>
      <c r="R260" s="201">
        <f>SUM(R261:R266)</f>
        <v>0</v>
      </c>
      <c r="S260" s="200"/>
      <c r="T260" s="202">
        <f>SUM(T261:T266)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03" t="s">
        <v>126</v>
      </c>
      <c r="AT260" s="204" t="s">
        <v>74</v>
      </c>
      <c r="AU260" s="204" t="s">
        <v>80</v>
      </c>
      <c r="AY260" s="203" t="s">
        <v>118</v>
      </c>
      <c r="BK260" s="205">
        <f>SUM(BK261:BK266)</f>
        <v>0</v>
      </c>
    </row>
    <row r="261" s="2" customFormat="1" ht="14.4" customHeight="1">
      <c r="A261" s="35"/>
      <c r="B261" s="36"/>
      <c r="C261" s="208" t="s">
        <v>399</v>
      </c>
      <c r="D261" s="208" t="s">
        <v>121</v>
      </c>
      <c r="E261" s="209" t="s">
        <v>400</v>
      </c>
      <c r="F261" s="210" t="s">
        <v>401</v>
      </c>
      <c r="G261" s="211" t="s">
        <v>402</v>
      </c>
      <c r="H261" s="212">
        <v>1</v>
      </c>
      <c r="I261" s="213"/>
      <c r="J261" s="214">
        <f>ROUND(I261*H261,2)</f>
        <v>0</v>
      </c>
      <c r="K261" s="210" t="s">
        <v>1</v>
      </c>
      <c r="L261" s="41"/>
      <c r="M261" s="215" t="s">
        <v>1</v>
      </c>
      <c r="N261" s="216" t="s">
        <v>40</v>
      </c>
      <c r="O261" s="88"/>
      <c r="P261" s="217">
        <f>O261*H261</f>
        <v>0</v>
      </c>
      <c r="Q261" s="217">
        <v>0</v>
      </c>
      <c r="R261" s="217">
        <f>Q261*H261</f>
        <v>0</v>
      </c>
      <c r="S261" s="217">
        <v>0</v>
      </c>
      <c r="T261" s="218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9" t="s">
        <v>393</v>
      </c>
      <c r="AT261" s="219" t="s">
        <v>121</v>
      </c>
      <c r="AU261" s="219" t="s">
        <v>82</v>
      </c>
      <c r="AY261" s="14" t="s">
        <v>118</v>
      </c>
      <c r="BE261" s="220">
        <f>IF(N261="základní",J261,0)</f>
        <v>0</v>
      </c>
      <c r="BF261" s="220">
        <f>IF(N261="snížená",J261,0)</f>
        <v>0</v>
      </c>
      <c r="BG261" s="220">
        <f>IF(N261="zákl. přenesená",J261,0)</f>
        <v>0</v>
      </c>
      <c r="BH261" s="220">
        <f>IF(N261="sníž. přenesená",J261,0)</f>
        <v>0</v>
      </c>
      <c r="BI261" s="220">
        <f>IF(N261="nulová",J261,0)</f>
        <v>0</v>
      </c>
      <c r="BJ261" s="14" t="s">
        <v>80</v>
      </c>
      <c r="BK261" s="220">
        <f>ROUND(I261*H261,2)</f>
        <v>0</v>
      </c>
      <c r="BL261" s="14" t="s">
        <v>393</v>
      </c>
      <c r="BM261" s="219" t="s">
        <v>403</v>
      </c>
    </row>
    <row r="262" s="2" customFormat="1">
      <c r="A262" s="35"/>
      <c r="B262" s="36"/>
      <c r="C262" s="37"/>
      <c r="D262" s="221" t="s">
        <v>128</v>
      </c>
      <c r="E262" s="37"/>
      <c r="F262" s="222" t="s">
        <v>401</v>
      </c>
      <c r="G262" s="37"/>
      <c r="H262" s="37"/>
      <c r="I262" s="223"/>
      <c r="J262" s="37"/>
      <c r="K262" s="37"/>
      <c r="L262" s="41"/>
      <c r="M262" s="224"/>
      <c r="N262" s="225"/>
      <c r="O262" s="88"/>
      <c r="P262" s="88"/>
      <c r="Q262" s="88"/>
      <c r="R262" s="88"/>
      <c r="S262" s="88"/>
      <c r="T262" s="89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4" t="s">
        <v>128</v>
      </c>
      <c r="AU262" s="14" t="s">
        <v>82</v>
      </c>
    </row>
    <row r="263" s="2" customFormat="1" ht="14.4" customHeight="1">
      <c r="A263" s="35"/>
      <c r="B263" s="36"/>
      <c r="C263" s="208" t="s">
        <v>404</v>
      </c>
      <c r="D263" s="208" t="s">
        <v>121</v>
      </c>
      <c r="E263" s="209" t="s">
        <v>405</v>
      </c>
      <c r="F263" s="210" t="s">
        <v>406</v>
      </c>
      <c r="G263" s="211" t="s">
        <v>402</v>
      </c>
      <c r="H263" s="212">
        <v>1</v>
      </c>
      <c r="I263" s="213"/>
      <c r="J263" s="214">
        <f>ROUND(I263*H263,2)</f>
        <v>0</v>
      </c>
      <c r="K263" s="210" t="s">
        <v>1</v>
      </c>
      <c r="L263" s="41"/>
      <c r="M263" s="215" t="s">
        <v>1</v>
      </c>
      <c r="N263" s="216" t="s">
        <v>40</v>
      </c>
      <c r="O263" s="88"/>
      <c r="P263" s="217">
        <f>O263*H263</f>
        <v>0</v>
      </c>
      <c r="Q263" s="217">
        <v>0</v>
      </c>
      <c r="R263" s="217">
        <f>Q263*H263</f>
        <v>0</v>
      </c>
      <c r="S263" s="217">
        <v>0</v>
      </c>
      <c r="T263" s="218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9" t="s">
        <v>393</v>
      </c>
      <c r="AT263" s="219" t="s">
        <v>121</v>
      </c>
      <c r="AU263" s="219" t="s">
        <v>82</v>
      </c>
      <c r="AY263" s="14" t="s">
        <v>118</v>
      </c>
      <c r="BE263" s="220">
        <f>IF(N263="základní",J263,0)</f>
        <v>0</v>
      </c>
      <c r="BF263" s="220">
        <f>IF(N263="snížená",J263,0)</f>
        <v>0</v>
      </c>
      <c r="BG263" s="220">
        <f>IF(N263="zákl. přenesená",J263,0)</f>
        <v>0</v>
      </c>
      <c r="BH263" s="220">
        <f>IF(N263="sníž. přenesená",J263,0)</f>
        <v>0</v>
      </c>
      <c r="BI263" s="220">
        <f>IF(N263="nulová",J263,0)</f>
        <v>0</v>
      </c>
      <c r="BJ263" s="14" t="s">
        <v>80</v>
      </c>
      <c r="BK263" s="220">
        <f>ROUND(I263*H263,2)</f>
        <v>0</v>
      </c>
      <c r="BL263" s="14" t="s">
        <v>393</v>
      </c>
      <c r="BM263" s="219" t="s">
        <v>407</v>
      </c>
    </row>
    <row r="264" s="2" customFormat="1">
      <c r="A264" s="35"/>
      <c r="B264" s="36"/>
      <c r="C264" s="37"/>
      <c r="D264" s="221" t="s">
        <v>128</v>
      </c>
      <c r="E264" s="37"/>
      <c r="F264" s="222" t="s">
        <v>406</v>
      </c>
      <c r="G264" s="37"/>
      <c r="H264" s="37"/>
      <c r="I264" s="223"/>
      <c r="J264" s="37"/>
      <c r="K264" s="37"/>
      <c r="L264" s="41"/>
      <c r="M264" s="224"/>
      <c r="N264" s="225"/>
      <c r="O264" s="88"/>
      <c r="P264" s="88"/>
      <c r="Q264" s="88"/>
      <c r="R264" s="88"/>
      <c r="S264" s="88"/>
      <c r="T264" s="89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4" t="s">
        <v>128</v>
      </c>
      <c r="AU264" s="14" t="s">
        <v>82</v>
      </c>
    </row>
    <row r="265" s="2" customFormat="1" ht="14.4" customHeight="1">
      <c r="A265" s="35"/>
      <c r="B265" s="36"/>
      <c r="C265" s="208" t="s">
        <v>408</v>
      </c>
      <c r="D265" s="208" t="s">
        <v>121</v>
      </c>
      <c r="E265" s="209" t="s">
        <v>409</v>
      </c>
      <c r="F265" s="210" t="s">
        <v>410</v>
      </c>
      <c r="G265" s="211" t="s">
        <v>402</v>
      </c>
      <c r="H265" s="212">
        <v>1</v>
      </c>
      <c r="I265" s="213"/>
      <c r="J265" s="214">
        <f>ROUND(I265*H265,2)</f>
        <v>0</v>
      </c>
      <c r="K265" s="210" t="s">
        <v>1</v>
      </c>
      <c r="L265" s="41"/>
      <c r="M265" s="215" t="s">
        <v>1</v>
      </c>
      <c r="N265" s="216" t="s">
        <v>40</v>
      </c>
      <c r="O265" s="88"/>
      <c r="P265" s="217">
        <f>O265*H265</f>
        <v>0</v>
      </c>
      <c r="Q265" s="217">
        <v>0</v>
      </c>
      <c r="R265" s="217">
        <f>Q265*H265</f>
        <v>0</v>
      </c>
      <c r="S265" s="217">
        <v>0</v>
      </c>
      <c r="T265" s="218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19" t="s">
        <v>393</v>
      </c>
      <c r="AT265" s="219" t="s">
        <v>121</v>
      </c>
      <c r="AU265" s="219" t="s">
        <v>82</v>
      </c>
      <c r="AY265" s="14" t="s">
        <v>118</v>
      </c>
      <c r="BE265" s="220">
        <f>IF(N265="základní",J265,0)</f>
        <v>0</v>
      </c>
      <c r="BF265" s="220">
        <f>IF(N265="snížená",J265,0)</f>
        <v>0</v>
      </c>
      <c r="BG265" s="220">
        <f>IF(N265="zákl. přenesená",J265,0)</f>
        <v>0</v>
      </c>
      <c r="BH265" s="220">
        <f>IF(N265="sníž. přenesená",J265,0)</f>
        <v>0</v>
      </c>
      <c r="BI265" s="220">
        <f>IF(N265="nulová",J265,0)</f>
        <v>0</v>
      </c>
      <c r="BJ265" s="14" t="s">
        <v>80</v>
      </c>
      <c r="BK265" s="220">
        <f>ROUND(I265*H265,2)</f>
        <v>0</v>
      </c>
      <c r="BL265" s="14" t="s">
        <v>393</v>
      </c>
      <c r="BM265" s="219" t="s">
        <v>411</v>
      </c>
    </row>
    <row r="266" s="2" customFormat="1">
      <c r="A266" s="35"/>
      <c r="B266" s="36"/>
      <c r="C266" s="37"/>
      <c r="D266" s="221" t="s">
        <v>128</v>
      </c>
      <c r="E266" s="37"/>
      <c r="F266" s="222" t="s">
        <v>410</v>
      </c>
      <c r="G266" s="37"/>
      <c r="H266" s="37"/>
      <c r="I266" s="223"/>
      <c r="J266" s="37"/>
      <c r="K266" s="37"/>
      <c r="L266" s="41"/>
      <c r="M266" s="224"/>
      <c r="N266" s="225"/>
      <c r="O266" s="88"/>
      <c r="P266" s="88"/>
      <c r="Q266" s="88"/>
      <c r="R266" s="88"/>
      <c r="S266" s="88"/>
      <c r="T266" s="89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4" t="s">
        <v>128</v>
      </c>
      <c r="AU266" s="14" t="s">
        <v>82</v>
      </c>
    </row>
    <row r="267" s="12" customFormat="1" ht="25.92" customHeight="1">
      <c r="A267" s="12"/>
      <c r="B267" s="192"/>
      <c r="C267" s="193"/>
      <c r="D267" s="194" t="s">
        <v>74</v>
      </c>
      <c r="E267" s="195" t="s">
        <v>412</v>
      </c>
      <c r="F267" s="195" t="s">
        <v>413</v>
      </c>
      <c r="G267" s="193"/>
      <c r="H267" s="193"/>
      <c r="I267" s="196"/>
      <c r="J267" s="197">
        <f>BK267</f>
        <v>0</v>
      </c>
      <c r="K267" s="193"/>
      <c r="L267" s="198"/>
      <c r="M267" s="199"/>
      <c r="N267" s="200"/>
      <c r="O267" s="200"/>
      <c r="P267" s="201">
        <f>SUM(P268:P269)</f>
        <v>0</v>
      </c>
      <c r="Q267" s="200"/>
      <c r="R267" s="201">
        <f>SUM(R268:R269)</f>
        <v>0</v>
      </c>
      <c r="S267" s="200"/>
      <c r="T267" s="202">
        <f>SUM(T268:T269)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03" t="s">
        <v>126</v>
      </c>
      <c r="AT267" s="204" t="s">
        <v>74</v>
      </c>
      <c r="AU267" s="204" t="s">
        <v>75</v>
      </c>
      <c r="AY267" s="203" t="s">
        <v>118</v>
      </c>
      <c r="BK267" s="205">
        <f>SUM(BK268:BK269)</f>
        <v>0</v>
      </c>
    </row>
    <row r="268" s="2" customFormat="1" ht="14.4" customHeight="1">
      <c r="A268" s="35"/>
      <c r="B268" s="36"/>
      <c r="C268" s="208" t="s">
        <v>414</v>
      </c>
      <c r="D268" s="208" t="s">
        <v>121</v>
      </c>
      <c r="E268" s="209" t="s">
        <v>415</v>
      </c>
      <c r="F268" s="210" t="s">
        <v>413</v>
      </c>
      <c r="G268" s="211" t="s">
        <v>416</v>
      </c>
      <c r="H268" s="212">
        <v>15</v>
      </c>
      <c r="I268" s="213"/>
      <c r="J268" s="214">
        <f>ROUND(I268*H268,2)</f>
        <v>0</v>
      </c>
      <c r="K268" s="210" t="s">
        <v>125</v>
      </c>
      <c r="L268" s="41"/>
      <c r="M268" s="215" t="s">
        <v>1</v>
      </c>
      <c r="N268" s="216" t="s">
        <v>40</v>
      </c>
      <c r="O268" s="88"/>
      <c r="P268" s="217">
        <f>O268*H268</f>
        <v>0</v>
      </c>
      <c r="Q268" s="217">
        <v>0</v>
      </c>
      <c r="R268" s="217">
        <f>Q268*H268</f>
        <v>0</v>
      </c>
      <c r="S268" s="217">
        <v>0</v>
      </c>
      <c r="T268" s="218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19" t="s">
        <v>393</v>
      </c>
      <c r="AT268" s="219" t="s">
        <v>121</v>
      </c>
      <c r="AU268" s="219" t="s">
        <v>80</v>
      </c>
      <c r="AY268" s="14" t="s">
        <v>118</v>
      </c>
      <c r="BE268" s="220">
        <f>IF(N268="základní",J268,0)</f>
        <v>0</v>
      </c>
      <c r="BF268" s="220">
        <f>IF(N268="snížená",J268,0)</f>
        <v>0</v>
      </c>
      <c r="BG268" s="220">
        <f>IF(N268="zákl. přenesená",J268,0)</f>
        <v>0</v>
      </c>
      <c r="BH268" s="220">
        <f>IF(N268="sníž. přenesená",J268,0)</f>
        <v>0</v>
      </c>
      <c r="BI268" s="220">
        <f>IF(N268="nulová",J268,0)</f>
        <v>0</v>
      </c>
      <c r="BJ268" s="14" t="s">
        <v>80</v>
      </c>
      <c r="BK268" s="220">
        <f>ROUND(I268*H268,2)</f>
        <v>0</v>
      </c>
      <c r="BL268" s="14" t="s">
        <v>393</v>
      </c>
      <c r="BM268" s="219" t="s">
        <v>417</v>
      </c>
    </row>
    <row r="269" s="2" customFormat="1">
      <c r="A269" s="35"/>
      <c r="B269" s="36"/>
      <c r="C269" s="37"/>
      <c r="D269" s="221" t="s">
        <v>128</v>
      </c>
      <c r="E269" s="37"/>
      <c r="F269" s="222" t="s">
        <v>413</v>
      </c>
      <c r="G269" s="37"/>
      <c r="H269" s="37"/>
      <c r="I269" s="223"/>
      <c r="J269" s="37"/>
      <c r="K269" s="37"/>
      <c r="L269" s="41"/>
      <c r="M269" s="224"/>
      <c r="N269" s="225"/>
      <c r="O269" s="88"/>
      <c r="P269" s="88"/>
      <c r="Q269" s="88"/>
      <c r="R269" s="88"/>
      <c r="S269" s="88"/>
      <c r="T269" s="89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4" t="s">
        <v>128</v>
      </c>
      <c r="AU269" s="14" t="s">
        <v>80</v>
      </c>
    </row>
    <row r="270" s="12" customFormat="1" ht="25.92" customHeight="1">
      <c r="A270" s="12"/>
      <c r="B270" s="192"/>
      <c r="C270" s="193"/>
      <c r="D270" s="194" t="s">
        <v>74</v>
      </c>
      <c r="E270" s="195" t="s">
        <v>418</v>
      </c>
      <c r="F270" s="195" t="s">
        <v>419</v>
      </c>
      <c r="G270" s="193"/>
      <c r="H270" s="193"/>
      <c r="I270" s="196"/>
      <c r="J270" s="197">
        <f>BK270</f>
        <v>0</v>
      </c>
      <c r="K270" s="193"/>
      <c r="L270" s="198"/>
      <c r="M270" s="199"/>
      <c r="N270" s="200"/>
      <c r="O270" s="200"/>
      <c r="P270" s="201">
        <f>P271+P274</f>
        <v>0</v>
      </c>
      <c r="Q270" s="200"/>
      <c r="R270" s="201">
        <f>R271+R274</f>
        <v>0</v>
      </c>
      <c r="S270" s="200"/>
      <c r="T270" s="202">
        <f>T271+T274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03" t="s">
        <v>151</v>
      </c>
      <c r="AT270" s="204" t="s">
        <v>74</v>
      </c>
      <c r="AU270" s="204" t="s">
        <v>75</v>
      </c>
      <c r="AY270" s="203" t="s">
        <v>118</v>
      </c>
      <c r="BK270" s="205">
        <f>BK271+BK274</f>
        <v>0</v>
      </c>
    </row>
    <row r="271" s="12" customFormat="1" ht="22.8" customHeight="1">
      <c r="A271" s="12"/>
      <c r="B271" s="192"/>
      <c r="C271" s="193"/>
      <c r="D271" s="194" t="s">
        <v>74</v>
      </c>
      <c r="E271" s="206" t="s">
        <v>420</v>
      </c>
      <c r="F271" s="206" t="s">
        <v>421</v>
      </c>
      <c r="G271" s="193"/>
      <c r="H271" s="193"/>
      <c r="I271" s="196"/>
      <c r="J271" s="207">
        <f>BK271</f>
        <v>0</v>
      </c>
      <c r="K271" s="193"/>
      <c r="L271" s="198"/>
      <c r="M271" s="199"/>
      <c r="N271" s="200"/>
      <c r="O271" s="200"/>
      <c r="P271" s="201">
        <f>SUM(P272:P273)</f>
        <v>0</v>
      </c>
      <c r="Q271" s="200"/>
      <c r="R271" s="201">
        <f>SUM(R272:R273)</f>
        <v>0</v>
      </c>
      <c r="S271" s="200"/>
      <c r="T271" s="202">
        <f>SUM(T272:T273)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03" t="s">
        <v>151</v>
      </c>
      <c r="AT271" s="204" t="s">
        <v>74</v>
      </c>
      <c r="AU271" s="204" t="s">
        <v>80</v>
      </c>
      <c r="AY271" s="203" t="s">
        <v>118</v>
      </c>
      <c r="BK271" s="205">
        <f>SUM(BK272:BK273)</f>
        <v>0</v>
      </c>
    </row>
    <row r="272" s="2" customFormat="1" ht="14.4" customHeight="1">
      <c r="A272" s="35"/>
      <c r="B272" s="36"/>
      <c r="C272" s="208" t="s">
        <v>422</v>
      </c>
      <c r="D272" s="208" t="s">
        <v>121</v>
      </c>
      <c r="E272" s="209" t="s">
        <v>423</v>
      </c>
      <c r="F272" s="210" t="s">
        <v>424</v>
      </c>
      <c r="G272" s="211" t="s">
        <v>416</v>
      </c>
      <c r="H272" s="212">
        <v>1</v>
      </c>
      <c r="I272" s="213"/>
      <c r="J272" s="214">
        <f>ROUND(I272*H272,2)</f>
        <v>0</v>
      </c>
      <c r="K272" s="210" t="s">
        <v>125</v>
      </c>
      <c r="L272" s="41"/>
      <c r="M272" s="215" t="s">
        <v>1</v>
      </c>
      <c r="N272" s="216" t="s">
        <v>40</v>
      </c>
      <c r="O272" s="88"/>
      <c r="P272" s="217">
        <f>O272*H272</f>
        <v>0</v>
      </c>
      <c r="Q272" s="217">
        <v>0</v>
      </c>
      <c r="R272" s="217">
        <f>Q272*H272</f>
        <v>0</v>
      </c>
      <c r="S272" s="217">
        <v>0</v>
      </c>
      <c r="T272" s="218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19" t="s">
        <v>425</v>
      </c>
      <c r="AT272" s="219" t="s">
        <v>121</v>
      </c>
      <c r="AU272" s="219" t="s">
        <v>82</v>
      </c>
      <c r="AY272" s="14" t="s">
        <v>118</v>
      </c>
      <c r="BE272" s="220">
        <f>IF(N272="základní",J272,0)</f>
        <v>0</v>
      </c>
      <c r="BF272" s="220">
        <f>IF(N272="snížená",J272,0)</f>
        <v>0</v>
      </c>
      <c r="BG272" s="220">
        <f>IF(N272="zákl. přenesená",J272,0)</f>
        <v>0</v>
      </c>
      <c r="BH272" s="220">
        <f>IF(N272="sníž. přenesená",J272,0)</f>
        <v>0</v>
      </c>
      <c r="BI272" s="220">
        <f>IF(N272="nulová",J272,0)</f>
        <v>0</v>
      </c>
      <c r="BJ272" s="14" t="s">
        <v>80</v>
      </c>
      <c r="BK272" s="220">
        <f>ROUND(I272*H272,2)</f>
        <v>0</v>
      </c>
      <c r="BL272" s="14" t="s">
        <v>425</v>
      </c>
      <c r="BM272" s="219" t="s">
        <v>426</v>
      </c>
    </row>
    <row r="273" s="2" customFormat="1">
      <c r="A273" s="35"/>
      <c r="B273" s="36"/>
      <c r="C273" s="37"/>
      <c r="D273" s="221" t="s">
        <v>128</v>
      </c>
      <c r="E273" s="37"/>
      <c r="F273" s="222" t="s">
        <v>424</v>
      </c>
      <c r="G273" s="37"/>
      <c r="H273" s="37"/>
      <c r="I273" s="223"/>
      <c r="J273" s="37"/>
      <c r="K273" s="37"/>
      <c r="L273" s="41"/>
      <c r="M273" s="224"/>
      <c r="N273" s="225"/>
      <c r="O273" s="88"/>
      <c r="P273" s="88"/>
      <c r="Q273" s="88"/>
      <c r="R273" s="88"/>
      <c r="S273" s="88"/>
      <c r="T273" s="89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4" t="s">
        <v>128</v>
      </c>
      <c r="AU273" s="14" t="s">
        <v>82</v>
      </c>
    </row>
    <row r="274" s="12" customFormat="1" ht="22.8" customHeight="1">
      <c r="A274" s="12"/>
      <c r="B274" s="192"/>
      <c r="C274" s="193"/>
      <c r="D274" s="194" t="s">
        <v>74</v>
      </c>
      <c r="E274" s="206" t="s">
        <v>427</v>
      </c>
      <c r="F274" s="206" t="s">
        <v>428</v>
      </c>
      <c r="G274" s="193"/>
      <c r="H274" s="193"/>
      <c r="I274" s="196"/>
      <c r="J274" s="207">
        <f>BK274</f>
        <v>0</v>
      </c>
      <c r="K274" s="193"/>
      <c r="L274" s="198"/>
      <c r="M274" s="199"/>
      <c r="N274" s="200"/>
      <c r="O274" s="200"/>
      <c r="P274" s="201">
        <f>SUM(P275:P276)</f>
        <v>0</v>
      </c>
      <c r="Q274" s="200"/>
      <c r="R274" s="201">
        <f>SUM(R275:R276)</f>
        <v>0</v>
      </c>
      <c r="S274" s="200"/>
      <c r="T274" s="202">
        <f>SUM(T275:T276)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03" t="s">
        <v>151</v>
      </c>
      <c r="AT274" s="204" t="s">
        <v>74</v>
      </c>
      <c r="AU274" s="204" t="s">
        <v>80</v>
      </c>
      <c r="AY274" s="203" t="s">
        <v>118</v>
      </c>
      <c r="BK274" s="205">
        <f>SUM(BK275:BK276)</f>
        <v>0</v>
      </c>
    </row>
    <row r="275" s="2" customFormat="1" ht="14.4" customHeight="1">
      <c r="A275" s="35"/>
      <c r="B275" s="36"/>
      <c r="C275" s="208" t="s">
        <v>429</v>
      </c>
      <c r="D275" s="208" t="s">
        <v>121</v>
      </c>
      <c r="E275" s="209" t="s">
        <v>430</v>
      </c>
      <c r="F275" s="210" t="s">
        <v>431</v>
      </c>
      <c r="G275" s="211" t="s">
        <v>416</v>
      </c>
      <c r="H275" s="212">
        <v>1</v>
      </c>
      <c r="I275" s="213"/>
      <c r="J275" s="214">
        <f>ROUND(I275*H275,2)</f>
        <v>0</v>
      </c>
      <c r="K275" s="210" t="s">
        <v>125</v>
      </c>
      <c r="L275" s="41"/>
      <c r="M275" s="215" t="s">
        <v>1</v>
      </c>
      <c r="N275" s="216" t="s">
        <v>40</v>
      </c>
      <c r="O275" s="88"/>
      <c r="P275" s="217">
        <f>O275*H275</f>
        <v>0</v>
      </c>
      <c r="Q275" s="217">
        <v>0</v>
      </c>
      <c r="R275" s="217">
        <f>Q275*H275</f>
        <v>0</v>
      </c>
      <c r="S275" s="217">
        <v>0</v>
      </c>
      <c r="T275" s="218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19" t="s">
        <v>425</v>
      </c>
      <c r="AT275" s="219" t="s">
        <v>121</v>
      </c>
      <c r="AU275" s="219" t="s">
        <v>82</v>
      </c>
      <c r="AY275" s="14" t="s">
        <v>118</v>
      </c>
      <c r="BE275" s="220">
        <f>IF(N275="základní",J275,0)</f>
        <v>0</v>
      </c>
      <c r="BF275" s="220">
        <f>IF(N275="snížená",J275,0)</f>
        <v>0</v>
      </c>
      <c r="BG275" s="220">
        <f>IF(N275="zákl. přenesená",J275,0)</f>
        <v>0</v>
      </c>
      <c r="BH275" s="220">
        <f>IF(N275="sníž. přenesená",J275,0)</f>
        <v>0</v>
      </c>
      <c r="BI275" s="220">
        <f>IF(N275="nulová",J275,0)</f>
        <v>0</v>
      </c>
      <c r="BJ275" s="14" t="s">
        <v>80</v>
      </c>
      <c r="BK275" s="220">
        <f>ROUND(I275*H275,2)</f>
        <v>0</v>
      </c>
      <c r="BL275" s="14" t="s">
        <v>425</v>
      </c>
      <c r="BM275" s="219" t="s">
        <v>432</v>
      </c>
    </row>
    <row r="276" s="2" customFormat="1">
      <c r="A276" s="35"/>
      <c r="B276" s="36"/>
      <c r="C276" s="37"/>
      <c r="D276" s="221" t="s">
        <v>128</v>
      </c>
      <c r="E276" s="37"/>
      <c r="F276" s="222" t="s">
        <v>431</v>
      </c>
      <c r="G276" s="37"/>
      <c r="H276" s="37"/>
      <c r="I276" s="223"/>
      <c r="J276" s="37"/>
      <c r="K276" s="37"/>
      <c r="L276" s="41"/>
      <c r="M276" s="237"/>
      <c r="N276" s="238"/>
      <c r="O276" s="239"/>
      <c r="P276" s="239"/>
      <c r="Q276" s="239"/>
      <c r="R276" s="239"/>
      <c r="S276" s="239"/>
      <c r="T276" s="240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4" t="s">
        <v>128</v>
      </c>
      <c r="AU276" s="14" t="s">
        <v>82</v>
      </c>
    </row>
    <row r="277" s="2" customFormat="1" ht="6.96" customHeight="1">
      <c r="A277" s="35"/>
      <c r="B277" s="63"/>
      <c r="C277" s="64"/>
      <c r="D277" s="64"/>
      <c r="E277" s="64"/>
      <c r="F277" s="64"/>
      <c r="G277" s="64"/>
      <c r="H277" s="64"/>
      <c r="I277" s="64"/>
      <c r="J277" s="64"/>
      <c r="K277" s="64"/>
      <c r="L277" s="41"/>
      <c r="M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</sheetData>
  <sheetProtection sheet="1" autoFilter="0" formatColumns="0" formatRows="0" objects="1" scenarios="1" spinCount="100000" saltValue="BU95djiLoG5A5ObPgo46z6MW3BpzK7razM2ZHf1WNjiJtdazkticin3FXt+yfez3Es9o/kX8fVqKuWDxk/ltQA==" hashValue="Ejqhld8FVRGDMqc2hUmLPBs5tW/ot8LunOSqGLAkYxxbE6pt2VSUjpFQZIyr/YcTKADTF9noOrmsKAGh+SpLaQ==" algorithmName="SHA-512" password="CC35"/>
  <autoFilter ref="C125:K276"/>
  <mergeCells count="6">
    <mergeCell ref="E7:H7"/>
    <mergeCell ref="E16:H16"/>
    <mergeCell ref="E25:H25"/>
    <mergeCell ref="E85:H85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DESKTOP-LK6PCQB\Milan</dc:creator>
  <cp:lastModifiedBy>DESKTOP-LK6PCQB\Milan</cp:lastModifiedBy>
  <dcterms:created xsi:type="dcterms:W3CDTF">2022-04-10T14:35:30Z</dcterms:created>
  <dcterms:modified xsi:type="dcterms:W3CDTF">2022-04-10T14:35:33Z</dcterms:modified>
</cp:coreProperties>
</file>